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Stavby\Desktop\"/>
    </mc:Choice>
  </mc:AlternateContent>
  <bookViews>
    <workbookView xWindow="0" yWindow="0" windowWidth="19200" windowHeight="11595" firstSheet="2" activeTab="3"/>
  </bookViews>
  <sheets>
    <sheet name="Rekapitulácia stavby" sheetId="1" r:id="rId1"/>
    <sheet name="01 - Vnútorná kanalizácia..." sheetId="2" r:id="rId2"/>
    <sheet name="02 - Ústredné kúrenie" sheetId="3" r:id="rId3"/>
    <sheet name="03 - Elektroinštalácia" sheetId="4" r:id="rId4"/>
  </sheets>
  <definedNames>
    <definedName name="_xlnm.Print_Titles" localSheetId="1">'01 - Vnútorná kanalizácia...'!$121:$121</definedName>
    <definedName name="_xlnm.Print_Titles" localSheetId="2">'02 - Ústredné kúrenie'!$121:$121</definedName>
    <definedName name="_xlnm.Print_Titles" localSheetId="3">'03 - Elektroinštalácia'!$118:$118</definedName>
    <definedName name="_xlnm.Print_Titles" localSheetId="0">'Rekapitulácia stavby'!$85:$85</definedName>
    <definedName name="_xlnm.Print_Area" localSheetId="1">'01 - Vnútorná kanalizácia...'!$C$4:$Q$70,'01 - Vnútorná kanalizácia...'!$C$76:$Q$105,'01 - Vnútorná kanalizácia...'!$C$111:$Q$182</definedName>
    <definedName name="_xlnm.Print_Area" localSheetId="2">'02 - Ústredné kúrenie'!$C$4:$Q$70,'02 - Ústredné kúrenie'!$C$76:$Q$105,'02 - Ústredné kúrenie'!$C$111:$Q$157</definedName>
    <definedName name="_xlnm.Print_Area" localSheetId="3">'03 - Elektroinštalácia'!$C$4:$Q$70,'03 - Elektroinštalácia'!$C$76:$Q$102,'03 - Elektroinštalácia'!$C$108:$Q$181</definedName>
    <definedName name="_xlnm.Print_Area" localSheetId="0">'Rekapitulácia stavby'!$C$4:$AP$70,'Rekapitulácia stavby'!$C$76:$AP$98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Y90" i="1" l="1"/>
  <c r="AX90" i="1"/>
  <c r="BI181" i="4"/>
  <c r="BH181" i="4"/>
  <c r="BG181" i="4"/>
  <c r="BE181" i="4"/>
  <c r="AA181" i="4"/>
  <c r="Y181" i="4"/>
  <c r="W181" i="4"/>
  <c r="BK181" i="4"/>
  <c r="N181" i="4"/>
  <c r="BF181" i="4"/>
  <c r="BI180" i="4"/>
  <c r="BH180" i="4"/>
  <c r="BG180" i="4"/>
  <c r="BE180" i="4"/>
  <c r="AA180" i="4"/>
  <c r="Y180" i="4"/>
  <c r="W180" i="4"/>
  <c r="BK180" i="4"/>
  <c r="N180" i="4"/>
  <c r="BF180" i="4" s="1"/>
  <c r="BI179" i="4"/>
  <c r="BH179" i="4"/>
  <c r="BG179" i="4"/>
  <c r="BE179" i="4"/>
  <c r="AA179" i="4"/>
  <c r="Y179" i="4"/>
  <c r="W179" i="4"/>
  <c r="BK179" i="4"/>
  <c r="N179" i="4"/>
  <c r="BF179" i="4" s="1"/>
  <c r="BI178" i="4"/>
  <c r="BH178" i="4"/>
  <c r="BG178" i="4"/>
  <c r="BE178" i="4"/>
  <c r="AA178" i="4"/>
  <c r="Y178" i="4"/>
  <c r="W178" i="4"/>
  <c r="BK178" i="4"/>
  <c r="N178" i="4"/>
  <c r="BF178" i="4" s="1"/>
  <c r="BI176" i="4"/>
  <c r="BH176" i="4"/>
  <c r="BG176" i="4"/>
  <c r="BE176" i="4"/>
  <c r="AA176" i="4"/>
  <c r="Y176" i="4"/>
  <c r="W176" i="4"/>
  <c r="BK176" i="4"/>
  <c r="N176" i="4"/>
  <c r="BF176" i="4" s="1"/>
  <c r="BI175" i="4"/>
  <c r="BH175" i="4"/>
  <c r="BG175" i="4"/>
  <c r="BE175" i="4"/>
  <c r="AA175" i="4"/>
  <c r="Y175" i="4"/>
  <c r="W175" i="4"/>
  <c r="BK175" i="4"/>
  <c r="N175" i="4"/>
  <c r="BF175" i="4" s="1"/>
  <c r="BI174" i="4"/>
  <c r="BH174" i="4"/>
  <c r="BG174" i="4"/>
  <c r="BE174" i="4"/>
  <c r="AA174" i="4"/>
  <c r="Y174" i="4"/>
  <c r="W174" i="4"/>
  <c r="BK174" i="4"/>
  <c r="N174" i="4"/>
  <c r="BF174" i="4" s="1"/>
  <c r="BI173" i="4"/>
  <c r="BH173" i="4"/>
  <c r="BG173" i="4"/>
  <c r="BE173" i="4"/>
  <c r="AA173" i="4"/>
  <c r="Y173" i="4"/>
  <c r="W173" i="4"/>
  <c r="BK173" i="4"/>
  <c r="N173" i="4"/>
  <c r="BF173" i="4" s="1"/>
  <c r="BI172" i="4"/>
  <c r="BH172" i="4"/>
  <c r="BG172" i="4"/>
  <c r="BE172" i="4"/>
  <c r="AA172" i="4"/>
  <c r="Y172" i="4"/>
  <c r="W172" i="4"/>
  <c r="BK172" i="4"/>
  <c r="N172" i="4"/>
  <c r="BF172" i="4" s="1"/>
  <c r="BI171" i="4"/>
  <c r="BH171" i="4"/>
  <c r="BG171" i="4"/>
  <c r="BE171" i="4"/>
  <c r="AA171" i="4"/>
  <c r="Y171" i="4"/>
  <c r="W171" i="4"/>
  <c r="BK171" i="4"/>
  <c r="N171" i="4"/>
  <c r="BF171" i="4"/>
  <c r="BI170" i="4"/>
  <c r="BH170" i="4"/>
  <c r="BG170" i="4"/>
  <c r="BE170" i="4"/>
  <c r="AA170" i="4"/>
  <c r="Y170" i="4"/>
  <c r="W170" i="4"/>
  <c r="BK170" i="4"/>
  <c r="N170" i="4"/>
  <c r="BF170" i="4" s="1"/>
  <c r="BI169" i="4"/>
  <c r="BH169" i="4"/>
  <c r="BG169" i="4"/>
  <c r="BE169" i="4"/>
  <c r="AA169" i="4"/>
  <c r="Y169" i="4"/>
  <c r="W169" i="4"/>
  <c r="BK169" i="4"/>
  <c r="N169" i="4"/>
  <c r="BF169" i="4" s="1"/>
  <c r="BI168" i="4"/>
  <c r="BH168" i="4"/>
  <c r="BG168" i="4"/>
  <c r="BE168" i="4"/>
  <c r="AA168" i="4"/>
  <c r="Y168" i="4"/>
  <c r="W168" i="4"/>
  <c r="BK168" i="4"/>
  <c r="N168" i="4"/>
  <c r="BF168" i="4" s="1"/>
  <c r="BI167" i="4"/>
  <c r="BH167" i="4"/>
  <c r="BG167" i="4"/>
  <c r="BE167" i="4"/>
  <c r="AA167" i="4"/>
  <c r="Y167" i="4"/>
  <c r="W167" i="4"/>
  <c r="BK167" i="4"/>
  <c r="N167" i="4"/>
  <c r="BF167" i="4"/>
  <c r="BI166" i="4"/>
  <c r="BH166" i="4"/>
  <c r="BG166" i="4"/>
  <c r="BE166" i="4"/>
  <c r="AA166" i="4"/>
  <c r="Y166" i="4"/>
  <c r="W166" i="4"/>
  <c r="BK166" i="4"/>
  <c r="N166" i="4"/>
  <c r="BF166" i="4" s="1"/>
  <c r="BI165" i="4"/>
  <c r="BH165" i="4"/>
  <c r="BG165" i="4"/>
  <c r="BE165" i="4"/>
  <c r="AA165" i="4"/>
  <c r="Y165" i="4"/>
  <c r="W165" i="4"/>
  <c r="BK165" i="4"/>
  <c r="N165" i="4"/>
  <c r="BF165" i="4" s="1"/>
  <c r="BI164" i="4"/>
  <c r="BH164" i="4"/>
  <c r="BG164" i="4"/>
  <c r="BE164" i="4"/>
  <c r="AA164" i="4"/>
  <c r="Y164" i="4"/>
  <c r="W164" i="4"/>
  <c r="BK164" i="4"/>
  <c r="N164" i="4"/>
  <c r="BF164" i="4" s="1"/>
  <c r="BI163" i="4"/>
  <c r="BH163" i="4"/>
  <c r="BG163" i="4"/>
  <c r="BE163" i="4"/>
  <c r="AA163" i="4"/>
  <c r="Y163" i="4"/>
  <c r="W163" i="4"/>
  <c r="BK163" i="4"/>
  <c r="N163" i="4"/>
  <c r="BF163" i="4" s="1"/>
  <c r="BI162" i="4"/>
  <c r="BH162" i="4"/>
  <c r="BG162" i="4"/>
  <c r="BE162" i="4"/>
  <c r="AA162" i="4"/>
  <c r="Y162" i="4"/>
  <c r="W162" i="4"/>
  <c r="BK162" i="4"/>
  <c r="N162" i="4"/>
  <c r="BF162" i="4" s="1"/>
  <c r="BI161" i="4"/>
  <c r="BH161" i="4"/>
  <c r="BG161" i="4"/>
  <c r="BE161" i="4"/>
  <c r="AA161" i="4"/>
  <c r="Y161" i="4"/>
  <c r="W161" i="4"/>
  <c r="BK161" i="4"/>
  <c r="N161" i="4"/>
  <c r="BF161" i="4"/>
  <c r="BI160" i="4"/>
  <c r="BH160" i="4"/>
  <c r="BG160" i="4"/>
  <c r="BE160" i="4"/>
  <c r="AA160" i="4"/>
  <c r="Y160" i="4"/>
  <c r="W160" i="4"/>
  <c r="BK160" i="4"/>
  <c r="N160" i="4"/>
  <c r="BF160" i="4" s="1"/>
  <c r="BI159" i="4"/>
  <c r="BH159" i="4"/>
  <c r="BG159" i="4"/>
  <c r="BE159" i="4"/>
  <c r="AA159" i="4"/>
  <c r="Y159" i="4"/>
  <c r="W159" i="4"/>
  <c r="W157" i="4" s="1"/>
  <c r="BK159" i="4"/>
  <c r="N159" i="4"/>
  <c r="BF159" i="4" s="1"/>
  <c r="BI158" i="4"/>
  <c r="BH158" i="4"/>
  <c r="BG158" i="4"/>
  <c r="BE158" i="4"/>
  <c r="AA158" i="4"/>
  <c r="Y158" i="4"/>
  <c r="W158" i="4"/>
  <c r="BK158" i="4"/>
  <c r="N158" i="4"/>
  <c r="BF158" i="4" s="1"/>
  <c r="BI156" i="4"/>
  <c r="BH156" i="4"/>
  <c r="BG156" i="4"/>
  <c r="BE156" i="4"/>
  <c r="AA156" i="4"/>
  <c r="Y156" i="4"/>
  <c r="W156" i="4"/>
  <c r="BK156" i="4"/>
  <c r="N156" i="4"/>
  <c r="BF156" i="4"/>
  <c r="BI155" i="4"/>
  <c r="BH155" i="4"/>
  <c r="BG155" i="4"/>
  <c r="BE155" i="4"/>
  <c r="AA155" i="4"/>
  <c r="Y155" i="4"/>
  <c r="W155" i="4"/>
  <c r="BK155" i="4"/>
  <c r="N155" i="4"/>
  <c r="BF155" i="4"/>
  <c r="BI154" i="4"/>
  <c r="BH154" i="4"/>
  <c r="BG154" i="4"/>
  <c r="BE154" i="4"/>
  <c r="AA154" i="4"/>
  <c r="Y154" i="4"/>
  <c r="W154" i="4"/>
  <c r="BK154" i="4"/>
  <c r="N154" i="4"/>
  <c r="BF154" i="4"/>
  <c r="BI153" i="4"/>
  <c r="BH153" i="4"/>
  <c r="BG153" i="4"/>
  <c r="BE153" i="4"/>
  <c r="AA153" i="4"/>
  <c r="Y153" i="4"/>
  <c r="W153" i="4"/>
  <c r="BK153" i="4"/>
  <c r="N153" i="4"/>
  <c r="BF153" i="4"/>
  <c r="BI152" i="4"/>
  <c r="BH152" i="4"/>
  <c r="BG152" i="4"/>
  <c r="BE152" i="4"/>
  <c r="AA152" i="4"/>
  <c r="Y152" i="4"/>
  <c r="W152" i="4"/>
  <c r="BK152" i="4"/>
  <c r="N152" i="4"/>
  <c r="BF152" i="4"/>
  <c r="BI151" i="4"/>
  <c r="BH151" i="4"/>
  <c r="BG151" i="4"/>
  <c r="BE151" i="4"/>
  <c r="AA151" i="4"/>
  <c r="Y151" i="4"/>
  <c r="W151" i="4"/>
  <c r="BK151" i="4"/>
  <c r="N151" i="4"/>
  <c r="BF151" i="4"/>
  <c r="BI150" i="4"/>
  <c r="BH150" i="4"/>
  <c r="BG150" i="4"/>
  <c r="BE150" i="4"/>
  <c r="AA150" i="4"/>
  <c r="Y150" i="4"/>
  <c r="W150" i="4"/>
  <c r="BK150" i="4"/>
  <c r="N150" i="4"/>
  <c r="BF150" i="4"/>
  <c r="BI149" i="4"/>
  <c r="BH149" i="4"/>
  <c r="BG149" i="4"/>
  <c r="BE149" i="4"/>
  <c r="AA149" i="4"/>
  <c r="Y149" i="4"/>
  <c r="W149" i="4"/>
  <c r="BK149" i="4"/>
  <c r="N149" i="4"/>
  <c r="BF149" i="4"/>
  <c r="BI148" i="4"/>
  <c r="BH148" i="4"/>
  <c r="BG148" i="4"/>
  <c r="BE148" i="4"/>
  <c r="AA148" i="4"/>
  <c r="Y148" i="4"/>
  <c r="W148" i="4"/>
  <c r="BK148" i="4"/>
  <c r="N148" i="4"/>
  <c r="BF148" i="4"/>
  <c r="BI147" i="4"/>
  <c r="BH147" i="4"/>
  <c r="BG147" i="4"/>
  <c r="BE147" i="4"/>
  <c r="AA147" i="4"/>
  <c r="Y147" i="4"/>
  <c r="W147" i="4"/>
  <c r="BK147" i="4"/>
  <c r="N147" i="4"/>
  <c r="BF147" i="4"/>
  <c r="BI146" i="4"/>
  <c r="BH146" i="4"/>
  <c r="BG146" i="4"/>
  <c r="BE146" i="4"/>
  <c r="AA146" i="4"/>
  <c r="Y146" i="4"/>
  <c r="W146" i="4"/>
  <c r="BK146" i="4"/>
  <c r="N146" i="4"/>
  <c r="BF146" i="4"/>
  <c r="BI145" i="4"/>
  <c r="BH145" i="4"/>
  <c r="BG145" i="4"/>
  <c r="BE145" i="4"/>
  <c r="AA145" i="4"/>
  <c r="Y145" i="4"/>
  <c r="W145" i="4"/>
  <c r="BK145" i="4"/>
  <c r="N145" i="4"/>
  <c r="BF145" i="4"/>
  <c r="BI144" i="4"/>
  <c r="BH144" i="4"/>
  <c r="BG144" i="4"/>
  <c r="BE144" i="4"/>
  <c r="AA144" i="4"/>
  <c r="Y144" i="4"/>
  <c r="W144" i="4"/>
  <c r="BK144" i="4"/>
  <c r="N144" i="4"/>
  <c r="BF144" i="4"/>
  <c r="BI143" i="4"/>
  <c r="BH143" i="4"/>
  <c r="BG143" i="4"/>
  <c r="BE143" i="4"/>
  <c r="AA143" i="4"/>
  <c r="Y143" i="4"/>
  <c r="W143" i="4"/>
  <c r="BK143" i="4"/>
  <c r="N143" i="4"/>
  <c r="BF143" i="4"/>
  <c r="BI142" i="4"/>
  <c r="BH142" i="4"/>
  <c r="BG142" i="4"/>
  <c r="BE142" i="4"/>
  <c r="AA142" i="4"/>
  <c r="Y142" i="4"/>
  <c r="W142" i="4"/>
  <c r="BK142" i="4"/>
  <c r="N142" i="4"/>
  <c r="BF142" i="4"/>
  <c r="BI141" i="4"/>
  <c r="BH141" i="4"/>
  <c r="BG141" i="4"/>
  <c r="BE141" i="4"/>
  <c r="AA141" i="4"/>
  <c r="Y141" i="4"/>
  <c r="W141" i="4"/>
  <c r="BK141" i="4"/>
  <c r="N141" i="4"/>
  <c r="BF141" i="4"/>
  <c r="BI140" i="4"/>
  <c r="BH140" i="4"/>
  <c r="BG140" i="4"/>
  <c r="BE140" i="4"/>
  <c r="AA140" i="4"/>
  <c r="Y140" i="4"/>
  <c r="W140" i="4"/>
  <c r="BK140" i="4"/>
  <c r="N140" i="4"/>
  <c r="BF140" i="4"/>
  <c r="BI139" i="4"/>
  <c r="BH139" i="4"/>
  <c r="BG139" i="4"/>
  <c r="BE139" i="4"/>
  <c r="AA139" i="4"/>
  <c r="Y139" i="4"/>
  <c r="W139" i="4"/>
  <c r="BK139" i="4"/>
  <c r="N139" i="4"/>
  <c r="BF139" i="4"/>
  <c r="BI138" i="4"/>
  <c r="BH138" i="4"/>
  <c r="BG138" i="4"/>
  <c r="BE138" i="4"/>
  <c r="AA138" i="4"/>
  <c r="Y138" i="4"/>
  <c r="W138" i="4"/>
  <c r="BK138" i="4"/>
  <c r="N138" i="4"/>
  <c r="BF138" i="4"/>
  <c r="BI137" i="4"/>
  <c r="BH137" i="4"/>
  <c r="BG137" i="4"/>
  <c r="BE137" i="4"/>
  <c r="AA137" i="4"/>
  <c r="Y137" i="4"/>
  <c r="W137" i="4"/>
  <c r="BK137" i="4"/>
  <c r="N137" i="4"/>
  <c r="BF137" i="4"/>
  <c r="BI136" i="4"/>
  <c r="BH136" i="4"/>
  <c r="BG136" i="4"/>
  <c r="BE136" i="4"/>
  <c r="AA136" i="4"/>
  <c r="Y136" i="4"/>
  <c r="W136" i="4"/>
  <c r="BK136" i="4"/>
  <c r="N136" i="4"/>
  <c r="BF136" i="4"/>
  <c r="BI135" i="4"/>
  <c r="BH135" i="4"/>
  <c r="BG135" i="4"/>
  <c r="BE135" i="4"/>
  <c r="AA135" i="4"/>
  <c r="Y135" i="4"/>
  <c r="W135" i="4"/>
  <c r="BK135" i="4"/>
  <c r="N135" i="4"/>
  <c r="BF135" i="4"/>
  <c r="BI134" i="4"/>
  <c r="BH134" i="4"/>
  <c r="BG134" i="4"/>
  <c r="BE134" i="4"/>
  <c r="AA134" i="4"/>
  <c r="Y134" i="4"/>
  <c r="W134" i="4"/>
  <c r="BK134" i="4"/>
  <c r="N134" i="4"/>
  <c r="BF134" i="4"/>
  <c r="BI133" i="4"/>
  <c r="BH133" i="4"/>
  <c r="BG133" i="4"/>
  <c r="BE133" i="4"/>
  <c r="AA133" i="4"/>
  <c r="Y133" i="4"/>
  <c r="W133" i="4"/>
  <c r="BK133" i="4"/>
  <c r="N133" i="4"/>
  <c r="BF133" i="4"/>
  <c r="BI132" i="4"/>
  <c r="BH132" i="4"/>
  <c r="BG132" i="4"/>
  <c r="BE132" i="4"/>
  <c r="AA132" i="4"/>
  <c r="Y132" i="4"/>
  <c r="W132" i="4"/>
  <c r="BK132" i="4"/>
  <c r="N132" i="4"/>
  <c r="BF132" i="4"/>
  <c r="BI131" i="4"/>
  <c r="BH131" i="4"/>
  <c r="BG131" i="4"/>
  <c r="BE131" i="4"/>
  <c r="AA131" i="4"/>
  <c r="Y131" i="4"/>
  <c r="W131" i="4"/>
  <c r="BK131" i="4"/>
  <c r="N131" i="4"/>
  <c r="BF131" i="4"/>
  <c r="BI130" i="4"/>
  <c r="BH130" i="4"/>
  <c r="BG130" i="4"/>
  <c r="BE130" i="4"/>
  <c r="AA130" i="4"/>
  <c r="Y130" i="4"/>
  <c r="W130" i="4"/>
  <c r="BK130" i="4"/>
  <c r="N130" i="4"/>
  <c r="BF130" i="4"/>
  <c r="BI129" i="4"/>
  <c r="BH129" i="4"/>
  <c r="BG129" i="4"/>
  <c r="BE129" i="4"/>
  <c r="AA129" i="4"/>
  <c r="Y129" i="4"/>
  <c r="W129" i="4"/>
  <c r="BK129" i="4"/>
  <c r="N129" i="4"/>
  <c r="BF129" i="4"/>
  <c r="BI128" i="4"/>
  <c r="BH128" i="4"/>
  <c r="BG128" i="4"/>
  <c r="BE128" i="4"/>
  <c r="AA128" i="4"/>
  <c r="Y128" i="4"/>
  <c r="W128" i="4"/>
  <c r="BK128" i="4"/>
  <c r="N128" i="4"/>
  <c r="BF128" i="4"/>
  <c r="BI127" i="4"/>
  <c r="BH127" i="4"/>
  <c r="BG127" i="4"/>
  <c r="BE127" i="4"/>
  <c r="AA127" i="4"/>
  <c r="Y127" i="4"/>
  <c r="W127" i="4"/>
  <c r="BK127" i="4"/>
  <c r="N127" i="4"/>
  <c r="BF127" i="4"/>
  <c r="BI126" i="4"/>
  <c r="BH126" i="4"/>
  <c r="BG126" i="4"/>
  <c r="BE126" i="4"/>
  <c r="AA126" i="4"/>
  <c r="Y126" i="4"/>
  <c r="W126" i="4"/>
  <c r="BK126" i="4"/>
  <c r="N126" i="4"/>
  <c r="BF126" i="4"/>
  <c r="BI125" i="4"/>
  <c r="BH125" i="4"/>
  <c r="BG125" i="4"/>
  <c r="BE125" i="4"/>
  <c r="AA125" i="4"/>
  <c r="Y125" i="4"/>
  <c r="W125" i="4"/>
  <c r="BK125" i="4"/>
  <c r="N125" i="4"/>
  <c r="BF125" i="4"/>
  <c r="BI124" i="4"/>
  <c r="BH124" i="4"/>
  <c r="BG124" i="4"/>
  <c r="BE124" i="4"/>
  <c r="AA124" i="4"/>
  <c r="Y124" i="4"/>
  <c r="W124" i="4"/>
  <c r="BK124" i="4"/>
  <c r="N124" i="4"/>
  <c r="BF124" i="4"/>
  <c r="BI123" i="4"/>
  <c r="BH123" i="4"/>
  <c r="BG123" i="4"/>
  <c r="BE123" i="4"/>
  <c r="AA123" i="4"/>
  <c r="AA121" i="4" s="1"/>
  <c r="Y123" i="4"/>
  <c r="W123" i="4"/>
  <c r="BK123" i="4"/>
  <c r="N123" i="4"/>
  <c r="BF123" i="4"/>
  <c r="BI122" i="4"/>
  <c r="BH122" i="4"/>
  <c r="BG122" i="4"/>
  <c r="BE122" i="4"/>
  <c r="AA122" i="4"/>
  <c r="Y122" i="4"/>
  <c r="W122" i="4"/>
  <c r="W121" i="4" s="1"/>
  <c r="BK122" i="4"/>
  <c r="N122" i="4"/>
  <c r="BF122" i="4" s="1"/>
  <c r="M115" i="4"/>
  <c r="F115" i="4"/>
  <c r="F113" i="4"/>
  <c r="F111" i="4"/>
  <c r="BI100" i="4"/>
  <c r="BH100" i="4"/>
  <c r="BG100" i="4"/>
  <c r="BE100" i="4"/>
  <c r="BI99" i="4"/>
  <c r="BH99" i="4"/>
  <c r="BG99" i="4"/>
  <c r="BE99" i="4"/>
  <c r="BI98" i="4"/>
  <c r="BH98" i="4"/>
  <c r="BG98" i="4"/>
  <c r="BE98" i="4"/>
  <c r="BI97" i="4"/>
  <c r="BH97" i="4"/>
  <c r="BG97" i="4"/>
  <c r="BE97" i="4"/>
  <c r="BI96" i="4"/>
  <c r="BH96" i="4"/>
  <c r="BG96" i="4"/>
  <c r="BE96" i="4"/>
  <c r="BI95" i="4"/>
  <c r="BH95" i="4"/>
  <c r="BG95" i="4"/>
  <c r="BE95" i="4"/>
  <c r="M83" i="4"/>
  <c r="F83" i="4"/>
  <c r="F81" i="4"/>
  <c r="F79" i="4"/>
  <c r="O21" i="4"/>
  <c r="E21" i="4"/>
  <c r="M84" i="4" s="1"/>
  <c r="O20" i="4"/>
  <c r="O15" i="4"/>
  <c r="E15" i="4"/>
  <c r="F116" i="4" s="1"/>
  <c r="O14" i="4"/>
  <c r="M113" i="4"/>
  <c r="M81" i="4"/>
  <c r="F6" i="4"/>
  <c r="F78" i="4" s="1"/>
  <c r="AY89" i="1"/>
  <c r="AX89" i="1"/>
  <c r="BI157" i="3"/>
  <c r="BH157" i="3"/>
  <c r="BG157" i="3"/>
  <c r="BE157" i="3"/>
  <c r="AA157" i="3"/>
  <c r="Y157" i="3"/>
  <c r="W157" i="3"/>
  <c r="BK157" i="3"/>
  <c r="N157" i="3"/>
  <c r="BF157" i="3" s="1"/>
  <c r="BI156" i="3"/>
  <c r="BH156" i="3"/>
  <c r="BG156" i="3"/>
  <c r="BE156" i="3"/>
  <c r="AA156" i="3"/>
  <c r="Y156" i="3"/>
  <c r="W156" i="3"/>
  <c r="BK156" i="3"/>
  <c r="N156" i="3"/>
  <c r="BF156" i="3" s="1"/>
  <c r="BI155" i="3"/>
  <c r="BH155" i="3"/>
  <c r="BG155" i="3"/>
  <c r="BE155" i="3"/>
  <c r="AA155" i="3"/>
  <c r="Y155" i="3"/>
  <c r="W155" i="3"/>
  <c r="BK155" i="3"/>
  <c r="N155" i="3"/>
  <c r="BF155" i="3"/>
  <c r="BI154" i="3"/>
  <c r="BH154" i="3"/>
  <c r="BG154" i="3"/>
  <c r="BE154" i="3"/>
  <c r="AA154" i="3"/>
  <c r="Y154" i="3"/>
  <c r="W154" i="3"/>
  <c r="BK154" i="3"/>
  <c r="N154" i="3"/>
  <c r="BF154" i="3" s="1"/>
  <c r="BI153" i="3"/>
  <c r="BH153" i="3"/>
  <c r="BG153" i="3"/>
  <c r="BE153" i="3"/>
  <c r="AA153" i="3"/>
  <c r="Y153" i="3"/>
  <c r="W153" i="3"/>
  <c r="BK153" i="3"/>
  <c r="N153" i="3"/>
  <c r="BF153" i="3" s="1"/>
  <c r="BI152" i="3"/>
  <c r="BH152" i="3"/>
  <c r="BG152" i="3"/>
  <c r="BE152" i="3"/>
  <c r="AA152" i="3"/>
  <c r="Y152" i="3"/>
  <c r="Y151" i="3" s="1"/>
  <c r="W152" i="3"/>
  <c r="BK152" i="3"/>
  <c r="N152" i="3"/>
  <c r="BF152" i="3" s="1"/>
  <c r="BI150" i="3"/>
  <c r="BH150" i="3"/>
  <c r="BG150" i="3"/>
  <c r="BE150" i="3"/>
  <c r="AA150" i="3"/>
  <c r="Y150" i="3"/>
  <c r="W150" i="3"/>
  <c r="BK150" i="3"/>
  <c r="N150" i="3"/>
  <c r="BF150" i="3" s="1"/>
  <c r="BI149" i="3"/>
  <c r="BH149" i="3"/>
  <c r="BG149" i="3"/>
  <c r="BE149" i="3"/>
  <c r="AA149" i="3"/>
  <c r="Y149" i="3"/>
  <c r="W149" i="3"/>
  <c r="BK149" i="3"/>
  <c r="N149" i="3"/>
  <c r="BF149" i="3" s="1"/>
  <c r="BI148" i="3"/>
  <c r="BH148" i="3"/>
  <c r="BG148" i="3"/>
  <c r="BE148" i="3"/>
  <c r="AA148" i="3"/>
  <c r="Y148" i="3"/>
  <c r="W148" i="3"/>
  <c r="BK148" i="3"/>
  <c r="N148" i="3"/>
  <c r="BF148" i="3" s="1"/>
  <c r="BI147" i="3"/>
  <c r="BH147" i="3"/>
  <c r="BG147" i="3"/>
  <c r="BE147" i="3"/>
  <c r="AA147" i="3"/>
  <c r="Y147" i="3"/>
  <c r="W147" i="3"/>
  <c r="BK147" i="3"/>
  <c r="N147" i="3"/>
  <c r="BF147" i="3" s="1"/>
  <c r="BI146" i="3"/>
  <c r="BH146" i="3"/>
  <c r="BG146" i="3"/>
  <c r="BE146" i="3"/>
  <c r="AA146" i="3"/>
  <c r="Y146" i="3"/>
  <c r="W146" i="3"/>
  <c r="BK146" i="3"/>
  <c r="N146" i="3"/>
  <c r="BF146" i="3" s="1"/>
  <c r="BI144" i="3"/>
  <c r="BH144" i="3"/>
  <c r="BG144" i="3"/>
  <c r="BE144" i="3"/>
  <c r="AA144" i="3"/>
  <c r="Y144" i="3"/>
  <c r="W144" i="3"/>
  <c r="BK144" i="3"/>
  <c r="N144" i="3"/>
  <c r="BF144" i="3" s="1"/>
  <c r="BI143" i="3"/>
  <c r="BH143" i="3"/>
  <c r="BG143" i="3"/>
  <c r="BE143" i="3"/>
  <c r="AA143" i="3"/>
  <c r="Y143" i="3"/>
  <c r="W143" i="3"/>
  <c r="BK143" i="3"/>
  <c r="N143" i="3"/>
  <c r="BF143" i="3"/>
  <c r="BI142" i="3"/>
  <c r="BH142" i="3"/>
  <c r="BG142" i="3"/>
  <c r="BE142" i="3"/>
  <c r="AA142" i="3"/>
  <c r="Y142" i="3"/>
  <c r="W142" i="3"/>
  <c r="BK142" i="3"/>
  <c r="N142" i="3"/>
  <c r="BF142" i="3" s="1"/>
  <c r="BI141" i="3"/>
  <c r="BH141" i="3"/>
  <c r="BG141" i="3"/>
  <c r="BE141" i="3"/>
  <c r="AA141" i="3"/>
  <c r="Y141" i="3"/>
  <c r="W141" i="3"/>
  <c r="BK141" i="3"/>
  <c r="N141" i="3"/>
  <c r="BF141" i="3" s="1"/>
  <c r="BI140" i="3"/>
  <c r="BH140" i="3"/>
  <c r="BG140" i="3"/>
  <c r="BE140" i="3"/>
  <c r="AA140" i="3"/>
  <c r="Y140" i="3"/>
  <c r="W140" i="3"/>
  <c r="BK140" i="3"/>
  <c r="N140" i="3"/>
  <c r="BF140" i="3" s="1"/>
  <c r="BI139" i="3"/>
  <c r="BH139" i="3"/>
  <c r="BG139" i="3"/>
  <c r="BE139" i="3"/>
  <c r="AA139" i="3"/>
  <c r="Y139" i="3"/>
  <c r="W139" i="3"/>
  <c r="BK139" i="3"/>
  <c r="N139" i="3"/>
  <c r="BF139" i="3" s="1"/>
  <c r="BI138" i="3"/>
  <c r="BH138" i="3"/>
  <c r="BG138" i="3"/>
  <c r="BE138" i="3"/>
  <c r="AA138" i="3"/>
  <c r="Y138" i="3"/>
  <c r="W138" i="3"/>
  <c r="BK138" i="3"/>
  <c r="N138" i="3"/>
  <c r="BF138" i="3" s="1"/>
  <c r="BI137" i="3"/>
  <c r="BH137" i="3"/>
  <c r="BG137" i="3"/>
  <c r="BE137" i="3"/>
  <c r="AA137" i="3"/>
  <c r="Y137" i="3"/>
  <c r="W137" i="3"/>
  <c r="BK137" i="3"/>
  <c r="N137" i="3"/>
  <c r="BF137" i="3" s="1"/>
  <c r="BI135" i="3"/>
  <c r="BH135" i="3"/>
  <c r="BG135" i="3"/>
  <c r="BE135" i="3"/>
  <c r="AA135" i="3"/>
  <c r="Y135" i="3"/>
  <c r="W135" i="3"/>
  <c r="BK135" i="3"/>
  <c r="N135" i="3"/>
  <c r="BF135" i="3" s="1"/>
  <c r="BI134" i="3"/>
  <c r="BH134" i="3"/>
  <c r="BG134" i="3"/>
  <c r="BE134" i="3"/>
  <c r="AA134" i="3"/>
  <c r="Y134" i="3"/>
  <c r="W134" i="3"/>
  <c r="BK134" i="3"/>
  <c r="N134" i="3"/>
  <c r="BF134" i="3" s="1"/>
  <c r="BI133" i="3"/>
  <c r="BH133" i="3"/>
  <c r="BG133" i="3"/>
  <c r="BE133" i="3"/>
  <c r="AA133" i="3"/>
  <c r="Y133" i="3"/>
  <c r="W133" i="3"/>
  <c r="BK133" i="3"/>
  <c r="N133" i="3"/>
  <c r="BF133" i="3" s="1"/>
  <c r="BI130" i="3"/>
  <c r="BH130" i="3"/>
  <c r="BG130" i="3"/>
  <c r="BE130" i="3"/>
  <c r="AA130" i="3"/>
  <c r="Y130" i="3"/>
  <c r="W130" i="3"/>
  <c r="BK130" i="3"/>
  <c r="N130" i="3"/>
  <c r="BF130" i="3" s="1"/>
  <c r="BI129" i="3"/>
  <c r="BH129" i="3"/>
  <c r="BG129" i="3"/>
  <c r="BE129" i="3"/>
  <c r="AA129" i="3"/>
  <c r="Y129" i="3"/>
  <c r="W129" i="3"/>
  <c r="BK129" i="3"/>
  <c r="N129" i="3"/>
  <c r="BF129" i="3" s="1"/>
  <c r="BI128" i="3"/>
  <c r="BH128" i="3"/>
  <c r="BG128" i="3"/>
  <c r="BE128" i="3"/>
  <c r="AA128" i="3"/>
  <c r="Y128" i="3"/>
  <c r="W128" i="3"/>
  <c r="BK128" i="3"/>
  <c r="N128" i="3"/>
  <c r="BF128" i="3" s="1"/>
  <c r="BI127" i="3"/>
  <c r="BH127" i="3"/>
  <c r="BG127" i="3"/>
  <c r="BE127" i="3"/>
  <c r="AA127" i="3"/>
  <c r="Y127" i="3"/>
  <c r="W127" i="3"/>
  <c r="BK127" i="3"/>
  <c r="N127" i="3"/>
  <c r="BF127" i="3" s="1"/>
  <c r="BI126" i="3"/>
  <c r="BH126" i="3"/>
  <c r="BG126" i="3"/>
  <c r="BE126" i="3"/>
  <c r="AA126" i="3"/>
  <c r="Y126" i="3"/>
  <c r="W126" i="3"/>
  <c r="BK126" i="3"/>
  <c r="N126" i="3"/>
  <c r="BF126" i="3" s="1"/>
  <c r="BI125" i="3"/>
  <c r="BH125" i="3"/>
  <c r="BG125" i="3"/>
  <c r="BE125" i="3"/>
  <c r="AA125" i="3"/>
  <c r="Y125" i="3"/>
  <c r="W125" i="3"/>
  <c r="BK125" i="3"/>
  <c r="N125" i="3"/>
  <c r="BF125" i="3" s="1"/>
  <c r="M118" i="3"/>
  <c r="F118" i="3"/>
  <c r="F116" i="3"/>
  <c r="F114" i="3"/>
  <c r="BI103" i="3"/>
  <c r="BH103" i="3"/>
  <c r="BG103" i="3"/>
  <c r="BE103" i="3"/>
  <c r="BI102" i="3"/>
  <c r="BH102" i="3"/>
  <c r="BG102" i="3"/>
  <c r="BE102" i="3"/>
  <c r="BI101" i="3"/>
  <c r="BH101" i="3"/>
  <c r="BG101" i="3"/>
  <c r="BE101" i="3"/>
  <c r="BI100" i="3"/>
  <c r="BH100" i="3"/>
  <c r="BG100" i="3"/>
  <c r="BE100" i="3"/>
  <c r="BI99" i="3"/>
  <c r="BH99" i="3"/>
  <c r="BG99" i="3"/>
  <c r="BE99" i="3"/>
  <c r="BI98" i="3"/>
  <c r="H36" i="3"/>
  <c r="BD89" i="1" s="1"/>
  <c r="BH98" i="3"/>
  <c r="BG98" i="3"/>
  <c r="BE98" i="3"/>
  <c r="M83" i="3"/>
  <c r="F83" i="3"/>
  <c r="F81" i="3"/>
  <c r="F79" i="3"/>
  <c r="O21" i="3"/>
  <c r="E21" i="3"/>
  <c r="M84" i="3" s="1"/>
  <c r="O20" i="3"/>
  <c r="O15" i="3"/>
  <c r="E15" i="3"/>
  <c r="F84" i="3" s="1"/>
  <c r="O14" i="3"/>
  <c r="M81" i="3"/>
  <c r="F6" i="3"/>
  <c r="F113" i="3" s="1"/>
  <c r="AY88" i="1"/>
  <c r="AX88" i="1"/>
  <c r="BI182" i="2"/>
  <c r="BH182" i="2"/>
  <c r="BG182" i="2"/>
  <c r="BE182" i="2"/>
  <c r="AA182" i="2"/>
  <c r="Y182" i="2"/>
  <c r="W182" i="2"/>
  <c r="BK182" i="2"/>
  <c r="N182" i="2"/>
  <c r="BF182" i="2" s="1"/>
  <c r="BI181" i="2"/>
  <c r="BH181" i="2"/>
  <c r="BG181" i="2"/>
  <c r="BE181" i="2"/>
  <c r="AA181" i="2"/>
  <c r="Y181" i="2"/>
  <c r="W181" i="2"/>
  <c r="BK181" i="2"/>
  <c r="N181" i="2"/>
  <c r="BF181" i="2" s="1"/>
  <c r="BI180" i="2"/>
  <c r="BH180" i="2"/>
  <c r="BG180" i="2"/>
  <c r="BE180" i="2"/>
  <c r="AA180" i="2"/>
  <c r="Y180" i="2"/>
  <c r="W180" i="2"/>
  <c r="BK180" i="2"/>
  <c r="N180" i="2"/>
  <c r="BF180" i="2" s="1"/>
  <c r="BI179" i="2"/>
  <c r="BH179" i="2"/>
  <c r="BG179" i="2"/>
  <c r="BE179" i="2"/>
  <c r="AA179" i="2"/>
  <c r="Y179" i="2"/>
  <c r="W179" i="2"/>
  <c r="BK179" i="2"/>
  <c r="N179" i="2"/>
  <c r="BF179" i="2" s="1"/>
  <c r="BI178" i="2"/>
  <c r="BH178" i="2"/>
  <c r="BG178" i="2"/>
  <c r="BE178" i="2"/>
  <c r="AA178" i="2"/>
  <c r="Y178" i="2"/>
  <c r="W178" i="2"/>
  <c r="BK178" i="2"/>
  <c r="N178" i="2"/>
  <c r="BF178" i="2" s="1"/>
  <c r="BI177" i="2"/>
  <c r="BH177" i="2"/>
  <c r="BG177" i="2"/>
  <c r="BE177" i="2"/>
  <c r="AA177" i="2"/>
  <c r="Y177" i="2"/>
  <c r="W177" i="2"/>
  <c r="BK177" i="2"/>
  <c r="N177" i="2"/>
  <c r="BF177" i="2" s="1"/>
  <c r="BI176" i="2"/>
  <c r="BH176" i="2"/>
  <c r="BG176" i="2"/>
  <c r="BE176" i="2"/>
  <c r="AA176" i="2"/>
  <c r="Y176" i="2"/>
  <c r="W176" i="2"/>
  <c r="BK176" i="2"/>
  <c r="N176" i="2"/>
  <c r="BF176" i="2" s="1"/>
  <c r="BI175" i="2"/>
  <c r="BH175" i="2"/>
  <c r="BG175" i="2"/>
  <c r="BE175" i="2"/>
  <c r="AA175" i="2"/>
  <c r="Y175" i="2"/>
  <c r="W175" i="2"/>
  <c r="BK175" i="2"/>
  <c r="N175" i="2"/>
  <c r="BF175" i="2" s="1"/>
  <c r="BI174" i="2"/>
  <c r="BH174" i="2"/>
  <c r="BG174" i="2"/>
  <c r="BE174" i="2"/>
  <c r="AA174" i="2"/>
  <c r="Y174" i="2"/>
  <c r="W174" i="2"/>
  <c r="BK174" i="2"/>
  <c r="N174" i="2"/>
  <c r="BF174" i="2" s="1"/>
  <c r="BI173" i="2"/>
  <c r="BH173" i="2"/>
  <c r="BG173" i="2"/>
  <c r="BE173" i="2"/>
  <c r="AA173" i="2"/>
  <c r="Y173" i="2"/>
  <c r="W173" i="2"/>
  <c r="BK173" i="2"/>
  <c r="N173" i="2"/>
  <c r="BF173" i="2"/>
  <c r="BI172" i="2"/>
  <c r="BH172" i="2"/>
  <c r="BG172" i="2"/>
  <c r="BE172" i="2"/>
  <c r="AA172" i="2"/>
  <c r="Y172" i="2"/>
  <c r="W172" i="2"/>
  <c r="BK172" i="2"/>
  <c r="N172" i="2"/>
  <c r="BF172" i="2" s="1"/>
  <c r="BI171" i="2"/>
  <c r="BH171" i="2"/>
  <c r="BG171" i="2"/>
  <c r="BE171" i="2"/>
  <c r="AA171" i="2"/>
  <c r="Y171" i="2"/>
  <c r="W171" i="2"/>
  <c r="BK171" i="2"/>
  <c r="N171" i="2"/>
  <c r="BF171" i="2" s="1"/>
  <c r="BI170" i="2"/>
  <c r="BH170" i="2"/>
  <c r="BG170" i="2"/>
  <c r="BE170" i="2"/>
  <c r="AA170" i="2"/>
  <c r="Y170" i="2"/>
  <c r="W170" i="2"/>
  <c r="BK170" i="2"/>
  <c r="N170" i="2"/>
  <c r="BF170" i="2" s="1"/>
  <c r="BI169" i="2"/>
  <c r="BH169" i="2"/>
  <c r="BG169" i="2"/>
  <c r="BE169" i="2"/>
  <c r="AA169" i="2"/>
  <c r="Y169" i="2"/>
  <c r="W169" i="2"/>
  <c r="BK169" i="2"/>
  <c r="N169" i="2"/>
  <c r="BF169" i="2" s="1"/>
  <c r="BI167" i="2"/>
  <c r="BH167" i="2"/>
  <c r="BG167" i="2"/>
  <c r="BE167" i="2"/>
  <c r="AA167" i="2"/>
  <c r="Y167" i="2"/>
  <c r="W167" i="2"/>
  <c r="BK167" i="2"/>
  <c r="N167" i="2"/>
  <c r="BF167" i="2" s="1"/>
  <c r="BI166" i="2"/>
  <c r="BH166" i="2"/>
  <c r="BG166" i="2"/>
  <c r="BE166" i="2"/>
  <c r="AA166" i="2"/>
  <c r="Y166" i="2"/>
  <c r="W166" i="2"/>
  <c r="BK166" i="2"/>
  <c r="N166" i="2"/>
  <c r="BF166" i="2" s="1"/>
  <c r="BI165" i="2"/>
  <c r="BH165" i="2"/>
  <c r="BG165" i="2"/>
  <c r="BE165" i="2"/>
  <c r="AA165" i="2"/>
  <c r="Y165" i="2"/>
  <c r="W165" i="2"/>
  <c r="BK165" i="2"/>
  <c r="N165" i="2"/>
  <c r="BF165" i="2" s="1"/>
  <c r="BI164" i="2"/>
  <c r="BH164" i="2"/>
  <c r="BG164" i="2"/>
  <c r="BE164" i="2"/>
  <c r="AA164" i="2"/>
  <c r="Y164" i="2"/>
  <c r="W164" i="2"/>
  <c r="BK164" i="2"/>
  <c r="N164" i="2"/>
  <c r="BF164" i="2" s="1"/>
  <c r="BI163" i="2"/>
  <c r="BH163" i="2"/>
  <c r="BG163" i="2"/>
  <c r="BE163" i="2"/>
  <c r="AA163" i="2"/>
  <c r="Y163" i="2"/>
  <c r="W163" i="2"/>
  <c r="BK163" i="2"/>
  <c r="N163" i="2"/>
  <c r="BF163" i="2" s="1"/>
  <c r="BI162" i="2"/>
  <c r="BH162" i="2"/>
  <c r="BG162" i="2"/>
  <c r="BE162" i="2"/>
  <c r="AA162" i="2"/>
  <c r="Y162" i="2"/>
  <c r="W162" i="2"/>
  <c r="BK162" i="2"/>
  <c r="N162" i="2"/>
  <c r="BF162" i="2" s="1"/>
  <c r="BI161" i="2"/>
  <c r="BH161" i="2"/>
  <c r="BG161" i="2"/>
  <c r="BE161" i="2"/>
  <c r="AA161" i="2"/>
  <c r="Y161" i="2"/>
  <c r="W161" i="2"/>
  <c r="BK161" i="2"/>
  <c r="N161" i="2"/>
  <c r="BF161" i="2" s="1"/>
  <c r="BI160" i="2"/>
  <c r="BH160" i="2"/>
  <c r="BG160" i="2"/>
  <c r="BE160" i="2"/>
  <c r="AA160" i="2"/>
  <c r="Y160" i="2"/>
  <c r="W160" i="2"/>
  <c r="BK160" i="2"/>
  <c r="N160" i="2"/>
  <c r="BF160" i="2" s="1"/>
  <c r="BI159" i="2"/>
  <c r="BH159" i="2"/>
  <c r="BG159" i="2"/>
  <c r="BE159" i="2"/>
  <c r="AA159" i="2"/>
  <c r="Y159" i="2"/>
  <c r="W159" i="2"/>
  <c r="BK159" i="2"/>
  <c r="N159" i="2"/>
  <c r="BF159" i="2" s="1"/>
  <c r="BI158" i="2"/>
  <c r="BH158" i="2"/>
  <c r="BG158" i="2"/>
  <c r="BE158" i="2"/>
  <c r="AA158" i="2"/>
  <c r="AA156" i="2" s="1"/>
  <c r="Y158" i="2"/>
  <c r="W158" i="2"/>
  <c r="BK158" i="2"/>
  <c r="N158" i="2"/>
  <c r="BF158" i="2" s="1"/>
  <c r="BI157" i="2"/>
  <c r="BH157" i="2"/>
  <c r="BG157" i="2"/>
  <c r="BE157" i="2"/>
  <c r="AA157" i="2"/>
  <c r="Y157" i="2"/>
  <c r="W157" i="2"/>
  <c r="BK157" i="2"/>
  <c r="BK156" i="2" s="1"/>
  <c r="N156" i="2" s="1"/>
  <c r="N94" i="2" s="1"/>
  <c r="N157" i="2"/>
  <c r="BF157" i="2" s="1"/>
  <c r="BI155" i="2"/>
  <c r="BH155" i="2"/>
  <c r="BG155" i="2"/>
  <c r="BE155" i="2"/>
  <c r="AA155" i="2"/>
  <c r="Y155" i="2"/>
  <c r="W155" i="2"/>
  <c r="BK155" i="2"/>
  <c r="N155" i="2"/>
  <c r="BF155" i="2" s="1"/>
  <c r="BI154" i="2"/>
  <c r="BH154" i="2"/>
  <c r="BG154" i="2"/>
  <c r="BE154" i="2"/>
  <c r="AA154" i="2"/>
  <c r="Y154" i="2"/>
  <c r="W154" i="2"/>
  <c r="BK154" i="2"/>
  <c r="N154" i="2"/>
  <c r="BF154" i="2" s="1"/>
  <c r="BI153" i="2"/>
  <c r="BH153" i="2"/>
  <c r="BG153" i="2"/>
  <c r="BE153" i="2"/>
  <c r="AA153" i="2"/>
  <c r="Y153" i="2"/>
  <c r="W153" i="2"/>
  <c r="BK153" i="2"/>
  <c r="N153" i="2"/>
  <c r="BF153" i="2" s="1"/>
  <c r="BI152" i="2"/>
  <c r="BH152" i="2"/>
  <c r="BG152" i="2"/>
  <c r="BE152" i="2"/>
  <c r="AA152" i="2"/>
  <c r="Y152" i="2"/>
  <c r="W152" i="2"/>
  <c r="BK152" i="2"/>
  <c r="N152" i="2"/>
  <c r="BF152" i="2" s="1"/>
  <c r="BI151" i="2"/>
  <c r="BH151" i="2"/>
  <c r="BG151" i="2"/>
  <c r="BE151" i="2"/>
  <c r="AA151" i="2"/>
  <c r="Y151" i="2"/>
  <c r="W151" i="2"/>
  <c r="BK151" i="2"/>
  <c r="N151" i="2"/>
  <c r="BF151" i="2" s="1"/>
  <c r="BI150" i="2"/>
  <c r="BH150" i="2"/>
  <c r="BG150" i="2"/>
  <c r="BE150" i="2"/>
  <c r="AA150" i="2"/>
  <c r="Y150" i="2"/>
  <c r="W150" i="2"/>
  <c r="BK150" i="2"/>
  <c r="N150" i="2"/>
  <c r="BF150" i="2"/>
  <c r="BI149" i="2"/>
  <c r="BH149" i="2"/>
  <c r="BG149" i="2"/>
  <c r="BE149" i="2"/>
  <c r="AA149" i="2"/>
  <c r="Y149" i="2"/>
  <c r="W149" i="2"/>
  <c r="BK149" i="2"/>
  <c r="N149" i="2"/>
  <c r="BF149" i="2" s="1"/>
  <c r="BI148" i="2"/>
  <c r="BH148" i="2"/>
  <c r="BG148" i="2"/>
  <c r="BE148" i="2"/>
  <c r="AA148" i="2"/>
  <c r="Y148" i="2"/>
  <c r="W148" i="2"/>
  <c r="BK148" i="2"/>
  <c r="N148" i="2"/>
  <c r="BF148" i="2" s="1"/>
  <c r="BI147" i="2"/>
  <c r="BH147" i="2"/>
  <c r="BG147" i="2"/>
  <c r="BE147" i="2"/>
  <c r="AA147" i="2"/>
  <c r="Y147" i="2"/>
  <c r="W147" i="2"/>
  <c r="BK147" i="2"/>
  <c r="N147" i="2"/>
  <c r="BF147" i="2" s="1"/>
  <c r="BI146" i="2"/>
  <c r="BH146" i="2"/>
  <c r="BG146" i="2"/>
  <c r="BE146" i="2"/>
  <c r="AA146" i="2"/>
  <c r="Y146" i="2"/>
  <c r="W146" i="2"/>
  <c r="BK146" i="2"/>
  <c r="N146" i="2"/>
  <c r="BF146" i="2" s="1"/>
  <c r="BI145" i="2"/>
  <c r="BH145" i="2"/>
  <c r="BG145" i="2"/>
  <c r="BE145" i="2"/>
  <c r="AA145" i="2"/>
  <c r="Y145" i="2"/>
  <c r="W145" i="2"/>
  <c r="BK145" i="2"/>
  <c r="N145" i="2"/>
  <c r="BF145" i="2" s="1"/>
  <c r="BI144" i="2"/>
  <c r="BH144" i="2"/>
  <c r="BG144" i="2"/>
  <c r="BE144" i="2"/>
  <c r="AA144" i="2"/>
  <c r="Y144" i="2"/>
  <c r="W144" i="2"/>
  <c r="BK144" i="2"/>
  <c r="N144" i="2"/>
  <c r="BF144" i="2" s="1"/>
  <c r="BI143" i="2"/>
  <c r="BH143" i="2"/>
  <c r="BG143" i="2"/>
  <c r="BE143" i="2"/>
  <c r="AA143" i="2"/>
  <c r="Y143" i="2"/>
  <c r="W143" i="2"/>
  <c r="BK143" i="2"/>
  <c r="N143" i="2"/>
  <c r="BF143" i="2" s="1"/>
  <c r="BI142" i="2"/>
  <c r="BH142" i="2"/>
  <c r="BG142" i="2"/>
  <c r="BE142" i="2"/>
  <c r="AA142" i="2"/>
  <c r="Y142" i="2"/>
  <c r="W142" i="2"/>
  <c r="BK142" i="2"/>
  <c r="N142" i="2"/>
  <c r="BF142" i="2" s="1"/>
  <c r="BI141" i="2"/>
  <c r="BH141" i="2"/>
  <c r="BG141" i="2"/>
  <c r="BE141" i="2"/>
  <c r="AA141" i="2"/>
  <c r="Y141" i="2"/>
  <c r="W141" i="2"/>
  <c r="BK141" i="2"/>
  <c r="N141" i="2"/>
  <c r="BF141" i="2" s="1"/>
  <c r="BI140" i="2"/>
  <c r="BH140" i="2"/>
  <c r="BG140" i="2"/>
  <c r="BE140" i="2"/>
  <c r="AA140" i="2"/>
  <c r="Y140" i="2"/>
  <c r="W140" i="2"/>
  <c r="BK140" i="2"/>
  <c r="N140" i="2"/>
  <c r="BF140" i="2" s="1"/>
  <c r="BI139" i="2"/>
  <c r="BH139" i="2"/>
  <c r="BG139" i="2"/>
  <c r="BE139" i="2"/>
  <c r="AA139" i="2"/>
  <c r="Y139" i="2"/>
  <c r="W139" i="2"/>
  <c r="BK139" i="2"/>
  <c r="N139" i="2"/>
  <c r="BF139" i="2" s="1"/>
  <c r="BI138" i="2"/>
  <c r="BH138" i="2"/>
  <c r="BG138" i="2"/>
  <c r="BE138" i="2"/>
  <c r="AA138" i="2"/>
  <c r="Y138" i="2"/>
  <c r="W138" i="2"/>
  <c r="BK138" i="2"/>
  <c r="N138" i="2"/>
  <c r="BF138" i="2" s="1"/>
  <c r="BI136" i="2"/>
  <c r="BH136" i="2"/>
  <c r="BG136" i="2"/>
  <c r="BE136" i="2"/>
  <c r="AA136" i="2"/>
  <c r="Y136" i="2"/>
  <c r="W136" i="2"/>
  <c r="BK136" i="2"/>
  <c r="N136" i="2"/>
  <c r="BF136" i="2" s="1"/>
  <c r="BI135" i="2"/>
  <c r="BH135" i="2"/>
  <c r="BG135" i="2"/>
  <c r="BE135" i="2"/>
  <c r="AA135" i="2"/>
  <c r="Y135" i="2"/>
  <c r="W135" i="2"/>
  <c r="BK135" i="2"/>
  <c r="N135" i="2"/>
  <c r="BF135" i="2" s="1"/>
  <c r="BI132" i="2"/>
  <c r="BH132" i="2"/>
  <c r="BG132" i="2"/>
  <c r="BE132" i="2"/>
  <c r="AA132" i="2"/>
  <c r="Y132" i="2"/>
  <c r="W132" i="2"/>
  <c r="BK132" i="2"/>
  <c r="N132" i="2"/>
  <c r="BF132" i="2" s="1"/>
  <c r="BI131" i="2"/>
  <c r="BH131" i="2"/>
  <c r="BG131" i="2"/>
  <c r="BE131" i="2"/>
  <c r="AA131" i="2"/>
  <c r="Y131" i="2"/>
  <c r="W131" i="2"/>
  <c r="BK131" i="2"/>
  <c r="N131" i="2"/>
  <c r="BF131" i="2" s="1"/>
  <c r="BI130" i="2"/>
  <c r="BH130" i="2"/>
  <c r="BG130" i="2"/>
  <c r="BE130" i="2"/>
  <c r="AA130" i="2"/>
  <c r="Y130" i="2"/>
  <c r="W130" i="2"/>
  <c r="BK130" i="2"/>
  <c r="N130" i="2"/>
  <c r="BF130" i="2" s="1"/>
  <c r="BI129" i="2"/>
  <c r="BH129" i="2"/>
  <c r="BG129" i="2"/>
  <c r="BE129" i="2"/>
  <c r="AA129" i="2"/>
  <c r="Y129" i="2"/>
  <c r="W129" i="2"/>
  <c r="BK129" i="2"/>
  <c r="N129" i="2"/>
  <c r="BF129" i="2"/>
  <c r="BI128" i="2"/>
  <c r="BH128" i="2"/>
  <c r="BG128" i="2"/>
  <c r="BE128" i="2"/>
  <c r="AA128" i="2"/>
  <c r="Y128" i="2"/>
  <c r="W128" i="2"/>
  <c r="BK128" i="2"/>
  <c r="N128" i="2"/>
  <c r="BF128" i="2" s="1"/>
  <c r="BI127" i="2"/>
  <c r="BH127" i="2"/>
  <c r="BG127" i="2"/>
  <c r="BE127" i="2"/>
  <c r="AA127" i="2"/>
  <c r="Y127" i="2"/>
  <c r="W127" i="2"/>
  <c r="BK127" i="2"/>
  <c r="N127" i="2"/>
  <c r="BF127" i="2" s="1"/>
  <c r="BI126" i="2"/>
  <c r="BH126" i="2"/>
  <c r="BG126" i="2"/>
  <c r="BE126" i="2"/>
  <c r="AA126" i="2"/>
  <c r="Y126" i="2"/>
  <c r="W126" i="2"/>
  <c r="BK126" i="2"/>
  <c r="N126" i="2"/>
  <c r="BF126" i="2" s="1"/>
  <c r="BI124" i="2"/>
  <c r="BH124" i="2"/>
  <c r="BG124" i="2"/>
  <c r="BE124" i="2"/>
  <c r="AA124" i="2"/>
  <c r="Y124" i="2"/>
  <c r="W124" i="2"/>
  <c r="BK124" i="2"/>
  <c r="N124" i="2"/>
  <c r="BF124" i="2" s="1"/>
  <c r="M118" i="2"/>
  <c r="F118" i="2"/>
  <c r="F116" i="2"/>
  <c r="F114" i="2"/>
  <c r="BI103" i="2"/>
  <c r="BH103" i="2"/>
  <c r="BG103" i="2"/>
  <c r="BE103" i="2"/>
  <c r="BI102" i="2"/>
  <c r="BH102" i="2"/>
  <c r="BG102" i="2"/>
  <c r="BE102" i="2"/>
  <c r="BI101" i="2"/>
  <c r="BH101" i="2"/>
  <c r="BG101" i="2"/>
  <c r="BE101" i="2"/>
  <c r="BI100" i="2"/>
  <c r="BH100" i="2"/>
  <c r="BG100" i="2"/>
  <c r="BE100" i="2"/>
  <c r="BI99" i="2"/>
  <c r="BH99" i="2"/>
  <c r="BG99" i="2"/>
  <c r="BE99" i="2"/>
  <c r="BI98" i="2"/>
  <c r="BH98" i="2"/>
  <c r="BG98" i="2"/>
  <c r="BE98" i="2"/>
  <c r="M83" i="2"/>
  <c r="F83" i="2"/>
  <c r="F81" i="2"/>
  <c r="F79" i="2"/>
  <c r="O21" i="2"/>
  <c r="E21" i="2"/>
  <c r="M84" i="2" s="1"/>
  <c r="O20" i="2"/>
  <c r="O15" i="2"/>
  <c r="E15" i="2"/>
  <c r="F84" i="2" s="1"/>
  <c r="O14" i="2"/>
  <c r="M81" i="2"/>
  <c r="F6" i="2"/>
  <c r="F113" i="2" s="1"/>
  <c r="CK96" i="1"/>
  <c r="CJ96" i="1"/>
  <c r="CI96" i="1"/>
  <c r="CC96" i="1"/>
  <c r="CH96" i="1"/>
  <c r="CB96" i="1"/>
  <c r="CG96" i="1"/>
  <c r="CA96" i="1"/>
  <c r="CF96" i="1"/>
  <c r="BZ96" i="1"/>
  <c r="CE96" i="1"/>
  <c r="CK95" i="1"/>
  <c r="CJ95" i="1"/>
  <c r="CI95" i="1"/>
  <c r="CC95" i="1"/>
  <c r="CH95" i="1"/>
  <c r="CB95" i="1"/>
  <c r="CG95" i="1"/>
  <c r="CA95" i="1"/>
  <c r="CF95" i="1"/>
  <c r="BZ95" i="1"/>
  <c r="CE95" i="1"/>
  <c r="CK94" i="1"/>
  <c r="CJ94" i="1"/>
  <c r="CI94" i="1"/>
  <c r="CC94" i="1"/>
  <c r="CH94" i="1"/>
  <c r="CB94" i="1"/>
  <c r="CG94" i="1"/>
  <c r="CA94" i="1"/>
  <c r="CF94" i="1"/>
  <c r="BZ94" i="1"/>
  <c r="CE94" i="1"/>
  <c r="CK93" i="1"/>
  <c r="CJ93" i="1"/>
  <c r="CI93" i="1"/>
  <c r="CH93" i="1"/>
  <c r="CG93" i="1"/>
  <c r="CF93" i="1"/>
  <c r="BZ93" i="1"/>
  <c r="CE93" i="1"/>
  <c r="AM83" i="1"/>
  <c r="L83" i="1"/>
  <c r="L82" i="1"/>
  <c r="AM80" i="1"/>
  <c r="L80" i="1"/>
  <c r="L78" i="1"/>
  <c r="L77" i="1"/>
  <c r="AA134" i="2" l="1"/>
  <c r="AA125" i="2"/>
  <c r="AA123" i="2" s="1"/>
  <c r="W156" i="2"/>
  <c r="Y134" i="2"/>
  <c r="Y156" i="2"/>
  <c r="W125" i="2"/>
  <c r="W123" i="2" s="1"/>
  <c r="M119" i="2"/>
  <c r="AA168" i="2"/>
  <c r="AA133" i="2" s="1"/>
  <c r="AA122" i="2" s="1"/>
  <c r="Y125" i="2"/>
  <c r="Y123" i="2" s="1"/>
  <c r="Y137" i="2"/>
  <c r="W168" i="2"/>
  <c r="H35" i="2"/>
  <c r="BC88" i="1" s="1"/>
  <c r="W134" i="2"/>
  <c r="BK168" i="2"/>
  <c r="N168" i="2" s="1"/>
  <c r="N95" i="2" s="1"/>
  <c r="Y168" i="2"/>
  <c r="BK125" i="2"/>
  <c r="N125" i="2" s="1"/>
  <c r="N90" i="2" s="1"/>
  <c r="BK137" i="2"/>
  <c r="N137" i="2" s="1"/>
  <c r="N93" i="2" s="1"/>
  <c r="AA137" i="2"/>
  <c r="W137" i="2"/>
  <c r="F78" i="2"/>
  <c r="H36" i="2"/>
  <c r="BD88" i="1" s="1"/>
  <c r="BD87" i="1" s="1"/>
  <c r="W35" i="1" s="1"/>
  <c r="F119" i="2"/>
  <c r="M32" i="2"/>
  <c r="AV88" i="1" s="1"/>
  <c r="H32" i="2"/>
  <c r="AZ88" i="1" s="1"/>
  <c r="H35" i="4"/>
  <c r="BC90" i="1" s="1"/>
  <c r="Y177" i="4"/>
  <c r="AA177" i="4"/>
  <c r="Y121" i="4"/>
  <c r="Y120" i="4" s="1"/>
  <c r="Y119" i="4" s="1"/>
  <c r="BK177" i="4"/>
  <c r="N177" i="4" s="1"/>
  <c r="N92" i="4" s="1"/>
  <c r="AA157" i="4"/>
  <c r="F84" i="4"/>
  <c r="M116" i="4"/>
  <c r="BK121" i="4"/>
  <c r="N121" i="4" s="1"/>
  <c r="N90" i="4" s="1"/>
  <c r="W177" i="4"/>
  <c r="W120" i="4"/>
  <c r="M32" i="4"/>
  <c r="AV90" i="1" s="1"/>
  <c r="H36" i="4"/>
  <c r="BD90" i="1" s="1"/>
  <c r="BK157" i="4"/>
  <c r="N157" i="4" s="1"/>
  <c r="N91" i="4" s="1"/>
  <c r="Y157" i="4"/>
  <c r="BK151" i="3"/>
  <c r="N151" i="3" s="1"/>
  <c r="N95" i="3" s="1"/>
  <c r="Y124" i="3"/>
  <c r="Y123" i="3" s="1"/>
  <c r="AA132" i="3"/>
  <c r="Y136" i="3"/>
  <c r="W136" i="3"/>
  <c r="M119" i="3"/>
  <c r="Y145" i="3"/>
  <c r="BK145" i="3"/>
  <c r="N145" i="3" s="1"/>
  <c r="N94" i="3" s="1"/>
  <c r="W132" i="3"/>
  <c r="F119" i="3"/>
  <c r="H34" i="3"/>
  <c r="BB89" i="1" s="1"/>
  <c r="M32" i="3"/>
  <c r="AV89" i="1" s="1"/>
  <c r="BK132" i="3"/>
  <c r="N132" i="3" s="1"/>
  <c r="N92" i="3" s="1"/>
  <c r="Y132" i="3"/>
  <c r="AA136" i="3"/>
  <c r="AA124" i="3"/>
  <c r="AA123" i="3" s="1"/>
  <c r="W124" i="3"/>
  <c r="W123" i="3" s="1"/>
  <c r="BK124" i="3"/>
  <c r="M116" i="3"/>
  <c r="M116" i="2"/>
  <c r="W119" i="4"/>
  <c r="AU90" i="1" s="1"/>
  <c r="N124" i="3"/>
  <c r="N90" i="3" s="1"/>
  <c r="BK123" i="3"/>
  <c r="BK136" i="3"/>
  <c r="N136" i="3" s="1"/>
  <c r="N93" i="3" s="1"/>
  <c r="AA120" i="4"/>
  <c r="H35" i="3"/>
  <c r="BC89" i="1" s="1"/>
  <c r="AA145" i="3"/>
  <c r="AA151" i="3"/>
  <c r="H32" i="4"/>
  <c r="AZ90" i="1" s="1"/>
  <c r="H34" i="4"/>
  <c r="BB90" i="1" s="1"/>
  <c r="BK120" i="4"/>
  <c r="H34" i="2"/>
  <c r="BB88" i="1" s="1"/>
  <c r="BB87" i="1" s="1"/>
  <c r="BK134" i="2"/>
  <c r="F78" i="3"/>
  <c r="H32" i="3"/>
  <c r="AZ89" i="1" s="1"/>
  <c r="W145" i="3"/>
  <c r="W151" i="3"/>
  <c r="F110" i="4"/>
  <c r="Y133" i="2" l="1"/>
  <c r="BC87" i="1"/>
  <c r="Y122" i="2"/>
  <c r="AZ87" i="1"/>
  <c r="AV87" i="1" s="1"/>
  <c r="BK123" i="2"/>
  <c r="W133" i="2"/>
  <c r="W122" i="2" s="1"/>
  <c r="AU88" i="1" s="1"/>
  <c r="AU87" i="1" s="1"/>
  <c r="AA119" i="4"/>
  <c r="Y131" i="3"/>
  <c r="Y122" i="3" s="1"/>
  <c r="W131" i="3"/>
  <c r="W122" i="3" s="1"/>
  <c r="AU89" i="1" s="1"/>
  <c r="AA131" i="3"/>
  <c r="AA122" i="3" s="1"/>
  <c r="W34" i="1"/>
  <c r="AY87" i="1"/>
  <c r="N123" i="3"/>
  <c r="N89" i="3" s="1"/>
  <c r="BK133" i="2"/>
  <c r="N133" i="2" s="1"/>
  <c r="N91" i="2" s="1"/>
  <c r="N134" i="2"/>
  <c r="N92" i="2" s="1"/>
  <c r="BK119" i="4"/>
  <c r="N119" i="4" s="1"/>
  <c r="N88" i="4" s="1"/>
  <c r="N120" i="4"/>
  <c r="N89" i="4" s="1"/>
  <c r="N123" i="2"/>
  <c r="N89" i="2" s="1"/>
  <c r="W33" i="1"/>
  <c r="AX87" i="1"/>
  <c r="BK131" i="3"/>
  <c r="N131" i="3" s="1"/>
  <c r="N91" i="3" s="1"/>
  <c r="BK122" i="2" l="1"/>
  <c r="N122" i="2" s="1"/>
  <c r="N88" i="2" s="1"/>
  <c r="N101" i="2" s="1"/>
  <c r="BF101" i="2" s="1"/>
  <c r="BK122" i="3"/>
  <c r="N122" i="3" s="1"/>
  <c r="N88" i="3" s="1"/>
  <c r="N100" i="4"/>
  <c r="BF100" i="4" s="1"/>
  <c r="N97" i="4"/>
  <c r="BF97" i="4" s="1"/>
  <c r="N98" i="4"/>
  <c r="BF98" i="4" s="1"/>
  <c r="N95" i="4"/>
  <c r="N99" i="4"/>
  <c r="BF99" i="4" s="1"/>
  <c r="N96" i="4"/>
  <c r="BF96" i="4" s="1"/>
  <c r="M27" i="4"/>
  <c r="N99" i="2" l="1"/>
  <c r="BF99" i="2" s="1"/>
  <c r="N102" i="2"/>
  <c r="BF102" i="2" s="1"/>
  <c r="N103" i="2"/>
  <c r="BF103" i="2" s="1"/>
  <c r="N100" i="2"/>
  <c r="BF100" i="2" s="1"/>
  <c r="M27" i="2"/>
  <c r="N98" i="2"/>
  <c r="BF98" i="2"/>
  <c r="N94" i="4"/>
  <c r="BF95" i="4"/>
  <c r="N102" i="3"/>
  <c r="BF102" i="3" s="1"/>
  <c r="N100" i="3"/>
  <c r="BF100" i="3" s="1"/>
  <c r="M27" i="3"/>
  <c r="N99" i="3"/>
  <c r="BF99" i="3" s="1"/>
  <c r="N101" i="3"/>
  <c r="BF101" i="3" s="1"/>
  <c r="N103" i="3"/>
  <c r="BF103" i="3" s="1"/>
  <c r="N98" i="3"/>
  <c r="N97" i="2" l="1"/>
  <c r="M28" i="2" s="1"/>
  <c r="M28" i="4"/>
  <c r="L102" i="4"/>
  <c r="N97" i="3"/>
  <c r="BF98" i="3"/>
  <c r="H33" i="2"/>
  <c r="BA88" i="1" s="1"/>
  <c r="M33" i="2"/>
  <c r="AW88" i="1" s="1"/>
  <c r="AT88" i="1" s="1"/>
  <c r="M33" i="4"/>
  <c r="AW90" i="1" s="1"/>
  <c r="AT90" i="1" s="1"/>
  <c r="H33" i="4"/>
  <c r="BA90" i="1" s="1"/>
  <c r="L105" i="2" l="1"/>
  <c r="H33" i="3"/>
  <c r="BA89" i="1" s="1"/>
  <c r="BA87" i="1" s="1"/>
  <c r="M33" i="3"/>
  <c r="AW89" i="1" s="1"/>
  <c r="AT89" i="1" s="1"/>
  <c r="M28" i="3"/>
  <c r="L105" i="3"/>
  <c r="AS88" i="1"/>
  <c r="M30" i="2"/>
  <c r="AS90" i="1"/>
  <c r="M30" i="4"/>
  <c r="AS89" i="1" l="1"/>
  <c r="M30" i="3"/>
  <c r="AG88" i="1"/>
  <c r="L38" i="2"/>
  <c r="W32" i="1"/>
  <c r="AW87" i="1"/>
  <c r="AS87" i="1"/>
  <c r="L38" i="4"/>
  <c r="AG90" i="1"/>
  <c r="AN90" i="1" s="1"/>
  <c r="AN88" i="1" l="1"/>
  <c r="L38" i="3"/>
  <c r="AG89" i="1"/>
  <c r="AN89" i="1" s="1"/>
  <c r="AK32" i="1"/>
  <c r="AT87" i="1"/>
  <c r="AG87" i="1" l="1"/>
  <c r="AG96" i="1" l="1"/>
  <c r="AN87" i="1"/>
  <c r="AG95" i="1"/>
  <c r="AK26" i="1"/>
  <c r="AG93" i="1"/>
  <c r="AG94" i="1"/>
  <c r="CD95" i="1" l="1"/>
  <c r="AV95" i="1"/>
  <c r="BY95" i="1" s="1"/>
  <c r="AV94" i="1"/>
  <c r="BY94" i="1" s="1"/>
  <c r="CD94" i="1"/>
  <c r="AG92" i="1"/>
  <c r="CD93" i="1"/>
  <c r="AV93" i="1"/>
  <c r="BY93" i="1" s="1"/>
  <c r="AV96" i="1"/>
  <c r="BY96" i="1" s="1"/>
  <c r="CD96" i="1"/>
  <c r="AN94" i="1" l="1"/>
  <c r="AK31" i="1"/>
  <c r="AN95" i="1"/>
  <c r="W31" i="1"/>
  <c r="AN93" i="1"/>
  <c r="AN96" i="1"/>
  <c r="AK27" i="1"/>
  <c r="AK29" i="1" s="1"/>
  <c r="AK37" i="1" s="1"/>
  <c r="AG98" i="1"/>
  <c r="AN92" i="1" l="1"/>
  <c r="AN98" i="1" s="1"/>
</calcChain>
</file>

<file path=xl/sharedStrings.xml><?xml version="1.0" encoding="utf-8"?>
<sst xmlns="http://schemas.openxmlformats.org/spreadsheetml/2006/main" count="2647" uniqueCount="630">
  <si>
    <t>2012</t>
  </si>
  <si>
    <t>Hárok obsahuje:</t>
  </si>
  <si>
    <t>1) Súhrnný list stavby</t>
  </si>
  <si>
    <t>2) Rekapitulácia objektov</t>
  </si>
  <si>
    <t>2.0</t>
  </si>
  <si>
    <t/>
  </si>
  <si>
    <t>False</t>
  </si>
  <si>
    <t>optimalizované pre tlač zostáv vo formáte A4 - na výšku</t>
  </si>
  <si>
    <t>&gt;&gt;  skryté stĺpce  &lt;&lt;</t>
  </si>
  <si>
    <t>0,01</t>
  </si>
  <si>
    <t>20</t>
  </si>
  <si>
    <t>SÚHRNNÝ LIST STAVBY</t>
  </si>
  <si>
    <t>v ---  nižšie sa nachádzajú doplnkové a pomocné údaje k zostavám  --- v</t>
  </si>
  <si>
    <t>Návod na vyplnenie</t>
  </si>
  <si>
    <t>0,001</t>
  </si>
  <si>
    <t>Kód:</t>
  </si>
  <si>
    <t>HL-REMESLA1906191U</t>
  </si>
  <si>
    <t>Meniť je možné iba bunky so žltým podfarbením!_x000D_
_x000D_
1) na prvom liste Rekapitulácie stavby vyplňte v zostave_x000D_
_x000D_
    a) Súhrnný list_x000D_
       - údaje o Zhotoviteľovi_x000D_
         (prenesú sa do ostatných zostáv aj v iných listoch)_x000D_
_x000D_
    b) Rekapitulácia objektov_x000D_
       - potrebné Ostatné náklady_x000D_
_x000D_
2) na vybraných listoch vyplňte v zostave_x000D_
_x000D_
    a) Krycí list_x000D_
       - údaje o Zhotoviteľovi, pokiaľ sa líšia od údajov o Zhotoviteľovi na Súhrnnom liste_x000D_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</si>
  <si>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</si>
  <si>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Zriadenie polytechnickej učebne a modernizácia chemickej učebne v ZŠ Jacovce</t>
  </si>
  <si>
    <t>JKSO:</t>
  </si>
  <si>
    <t>KS:</t>
  </si>
  <si>
    <t>Miesto:</t>
  </si>
  <si>
    <t>Jacovce</t>
  </si>
  <si>
    <t>Dátum:</t>
  </si>
  <si>
    <t>Objednávateľ:</t>
  </si>
  <si>
    <t>IČO:</t>
  </si>
  <si>
    <t>Obec Jacovce</t>
  </si>
  <si>
    <t>IČO DPH:</t>
  </si>
  <si>
    <t>Zhotoviteľ:</t>
  </si>
  <si>
    <t>Vyplň údaj</t>
  </si>
  <si>
    <t>Projektant:</t>
  </si>
  <si>
    <t>Ing. arch. Patrik Hlavina</t>
  </si>
  <si>
    <t>True</t>
  </si>
  <si>
    <t>Spracovateľ:</t>
  </si>
  <si>
    <t xml:space="preserve"> </t>
  </si>
  <si>
    <t>Poznámka:</t>
  </si>
  <si>
    <t>Náklady z rozpočtov</t>
  </si>
  <si>
    <t>Ostatné náklady zo súhrnného listu</t>
  </si>
  <si>
    <t>Cena bez DPH</t>
  </si>
  <si>
    <t>DPH</t>
  </si>
  <si>
    <t>základná</t>
  </si>
  <si>
    <t>z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</si>
  <si>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</si>
  <si>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</si>
  <si>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</si>
  <si>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</si>
  <si>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</si>
  <si>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</si>
  <si>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</si>
  <si>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</si>
  <si>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</si>
  <si>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</si>
  <si>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</si>
  <si>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</si>
  <si>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</si>
  <si>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</si>
  <si>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</si>
  <si>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</si>
  <si>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Objekt</t>
  </si>
  <si>
    <t>Cena bez DPH [EUR]</t>
  </si>
  <si>
    <t>Cena s DPH [EUR]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</si>
  <si>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</si>
  <si>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</si>
  <si>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</si>
  <si>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</si>
  <si>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</si>
  <si>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</si>
  <si>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</si>
  <si>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</si>
  <si>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</si>
  <si>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</si>
  <si>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</si>
  <si>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</si>
  <si>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1) Náklady z rozpočtov</t>
  </si>
  <si>
    <t>D</t>
  </si>
  <si>
    <t>0</t>
  </si>
  <si>
    <t>###NOIMPORT###</t>
  </si>
  <si>
    <t>IMPORT</t>
  </si>
  <si>
    <t>{71fe82ce-6b4e-435e-9395-3a7f274ce412}</t>
  </si>
  <si>
    <t>{00000000-0000-0000-0000-000000000000}</t>
  </si>
  <si>
    <t>/</t>
  </si>
  <si>
    <t>01</t>
  </si>
  <si>
    <t>Vnútorná kanalizácia a vodovod</t>
  </si>
  <si>
    <t>1</t>
  </si>
  <si>
    <t>{1c556513-06af-4a3f-9cb6-9b5e34a94d55}</t>
  </si>
  <si>
    <t>02</t>
  </si>
  <si>
    <t>Ústredné kúrenie</t>
  </si>
  <si>
    <t>{78ccddd6-7eae-4d10-8b51-7a742faafc89}</t>
  </si>
  <si>
    <t>03</t>
  </si>
  <si>
    <t>Elektroinštalácia</t>
  </si>
  <si>
    <t>{eaaef222-5293-4e27-904d-ce4008e62f2c}</t>
  </si>
  <si>
    <t>2) Ostatné náklady zo súhrnného listu</t>
  </si>
  <si>
    <t>Percent. zadanie_x000D_
[% nákladov rozpočtu]</t>
  </si>
  <si>
    <t>Zaradenie nákladov</t>
  </si>
  <si>
    <t>Ostatné náklady</t>
  </si>
  <si>
    <t>stavebná časť</t>
  </si>
  <si>
    <t>OSTATNENAKLADY</t>
  </si>
  <si>
    <t>Vyplň vlastné</t>
  </si>
  <si>
    <t>OSTATNENAKLADYVLASTNE</t>
  </si>
  <si>
    <t>Celkové náklady za stavbu 1) + 2)</t>
  </si>
  <si>
    <t>1) Krycí list rozpočtu</t>
  </si>
  <si>
    <t>2) Rekapitulácia rozpočtu</t>
  </si>
  <si>
    <t>3) Rozpočet</t>
  </si>
  <si>
    <t>Späť na hárok:</t>
  </si>
  <si>
    <t>Rekapitulácia stavby</t>
  </si>
  <si>
    <t>KRYCÍ LIST ROZPOČTU</t>
  </si>
  <si>
    <t>Objekt:</t>
  </si>
  <si>
    <t>01 - Vnútorná kanalizácia a vodovod</t>
  </si>
  <si>
    <t>Náklady z rozpočtu</t>
  </si>
  <si>
    <t>REKAPITULÁCIA ROZPOČTU</t>
  </si>
  <si>
    <t>Kód - Popis</t>
  </si>
  <si>
    <t>Cena celkom [EUR]</t>
  </si>
  <si>
    <t>1) Náklady z rozpočtu</t>
  </si>
  <si>
    <t>-1</t>
  </si>
  <si>
    <t>HSV - Práce a dodávky HSV</t>
  </si>
  <si>
    <t xml:space="preserve">    9 - Ostatné konštrukcie a práce-búranie</t>
  </si>
  <si>
    <t>PSV - Práce a dodávky PSV</t>
  </si>
  <si>
    <t xml:space="preserve">    713 - Izolácie tepelné</t>
  </si>
  <si>
    <t xml:space="preserve">    721 - Zdravotech. vnútorná kanalizácia</t>
  </si>
  <si>
    <t xml:space="preserve">    722 - Zdravotechnika - vnútorný vodovod</t>
  </si>
  <si>
    <t xml:space="preserve">    725 - Zdravotechnika - zariaď. predmety</t>
  </si>
  <si>
    <t>2) Ostatné náklady</t>
  </si>
  <si>
    <t>GZS</t>
  </si>
  <si>
    <t>VRN</t>
  </si>
  <si>
    <t>2</t>
  </si>
  <si>
    <t>Projektové práce</t>
  </si>
  <si>
    <t>Sťažené podmienky</t>
  </si>
  <si>
    <t>Vplyv prostredia</t>
  </si>
  <si>
    <t>Iné VRN</t>
  </si>
  <si>
    <t>Kompletačná činnosť</t>
  </si>
  <si>
    <t>KOMPLETACNA</t>
  </si>
  <si>
    <t>ROZPOČET</t>
  </si>
  <si>
    <t>PČ</t>
  </si>
  <si>
    <t>Typ</t>
  </si>
  <si>
    <t>Popis</t>
  </si>
  <si>
    <t>MJ</t>
  </si>
  <si>
    <t>Množstvo</t>
  </si>
  <si>
    <t>J.cena [EUR]</t>
  </si>
  <si>
    <t>Poznámka</t>
  </si>
  <si>
    <t>J. Nh [h]</t>
  </si>
  <si>
    <t>Nh celkom [h]</t>
  </si>
  <si>
    <t>J. hmotnosť_x000D_
[t]</t>
  </si>
  <si>
    <t>Hmotnosť_x000D_
celkom [t]</t>
  </si>
  <si>
    <t>J. suť [t]</t>
  </si>
  <si>
    <t>Suť Celkom [t]</t>
  </si>
  <si>
    <t>ROZPOCET</t>
  </si>
  <si>
    <t>K</t>
  </si>
  <si>
    <t>999PC</t>
  </si>
  <si>
    <t>D+M krytky potrubia (kanalizácia+ vodovod)</t>
  </si>
  <si>
    <t>m</t>
  </si>
  <si>
    <t>4</t>
  </si>
  <si>
    <t>1053421443</t>
  </si>
  <si>
    <t>7664218PC</t>
  </si>
  <si>
    <t>Demontáž  prekrytia potrubia</t>
  </si>
  <si>
    <t>16</t>
  </si>
  <si>
    <t>-355365094</t>
  </si>
  <si>
    <t>3</t>
  </si>
  <si>
    <t>979081111</t>
  </si>
  <si>
    <t>Odvoz sutiny a vybúraných hmôt na skládku do 1 km</t>
  </si>
  <si>
    <t>t</t>
  </si>
  <si>
    <t>-2075104808</t>
  </si>
  <si>
    <t>979081121</t>
  </si>
  <si>
    <t>Odvoz sutiny a vybúraných hmôt na skládku za každý ďalší 1 km</t>
  </si>
  <si>
    <t>-345414682</t>
  </si>
  <si>
    <t>5</t>
  </si>
  <si>
    <t>979082111</t>
  </si>
  <si>
    <t>Vnútrostavenisková doprava sutiny a vybúraných hmôt do 10 m</t>
  </si>
  <si>
    <t>349874263</t>
  </si>
  <si>
    <t>6</t>
  </si>
  <si>
    <t>979082121</t>
  </si>
  <si>
    <t>Vnútrostavenisková doprava sutiny a vybúraných hmôt za každých ďalších 5 m</t>
  </si>
  <si>
    <t>294946902</t>
  </si>
  <si>
    <t>7</t>
  </si>
  <si>
    <t>979089612</t>
  </si>
  <si>
    <t>Poplatok za skladovanie - iné odpady zo stavieb a demolácií (17 09), ostatné</t>
  </si>
  <si>
    <t>929882103</t>
  </si>
  <si>
    <t>8</t>
  </si>
  <si>
    <t>HZS 01</t>
  </si>
  <si>
    <t>Demontážne a búracie práce pre zdravotechniku,  murárske vysprávky po búracích prácach</t>
  </si>
  <si>
    <t>hod</t>
  </si>
  <si>
    <t>1059995366</t>
  </si>
  <si>
    <t>9</t>
  </si>
  <si>
    <t>713482111</t>
  </si>
  <si>
    <t>Montáž trubíc z PE, hr.do 10 mm,vnút.priemer do 38 mm</t>
  </si>
  <si>
    <t>1510532350</t>
  </si>
  <si>
    <t>10</t>
  </si>
  <si>
    <t>M</t>
  </si>
  <si>
    <t>2837741552</t>
  </si>
  <si>
    <t xml:space="preserve">Tubolit DG 28 x 9 izolácia-trubica </t>
  </si>
  <si>
    <t>32</t>
  </si>
  <si>
    <t>-2079170753</t>
  </si>
  <si>
    <t>11</t>
  </si>
  <si>
    <t>721170050</t>
  </si>
  <si>
    <t>Ohyb odpadneho potrubia PVC D 50</t>
  </si>
  <si>
    <t>ks</t>
  </si>
  <si>
    <t>-412645330</t>
  </si>
  <si>
    <t>12</t>
  </si>
  <si>
    <t>721170909</t>
  </si>
  <si>
    <t>Oprava odpadového potrubia novodurového vsadenie odbočky do potrubia D 110, D 114</t>
  </si>
  <si>
    <t>1132749100</t>
  </si>
  <si>
    <t>13</t>
  </si>
  <si>
    <t>721172224</t>
  </si>
  <si>
    <t>Montáž odpadového HT potrubia DN 40</t>
  </si>
  <si>
    <t>1371282990</t>
  </si>
  <si>
    <t>14</t>
  </si>
  <si>
    <t>2860020540</t>
  </si>
  <si>
    <t xml:space="preserve">HT rúra hrdlová DN 40/1000 mm - PP systém pre rozvod vnútorného odpadu </t>
  </si>
  <si>
    <t>-383269403</t>
  </si>
  <si>
    <t>15</t>
  </si>
  <si>
    <t>721172230</t>
  </si>
  <si>
    <t>Montáž odpadového HT potrubia DN 70</t>
  </si>
  <si>
    <t>872690439</t>
  </si>
  <si>
    <t>2860020660</t>
  </si>
  <si>
    <t xml:space="preserve">HT rúra hrdlová DN 70/1000 mm - PP systém pre rozvod vnútorného odpadu </t>
  </si>
  <si>
    <t>-128452419</t>
  </si>
  <si>
    <t>17</t>
  </si>
  <si>
    <t>721172233</t>
  </si>
  <si>
    <t>Montáž odpadového HT potrubia DN 100</t>
  </si>
  <si>
    <t>-314653486</t>
  </si>
  <si>
    <t>18</t>
  </si>
  <si>
    <t>2860020730</t>
  </si>
  <si>
    <t xml:space="preserve">HT rúra hrdlová DN 100/1500 mm - PP systém pre rozvod vnútorného odpadu </t>
  </si>
  <si>
    <t>241985746</t>
  </si>
  <si>
    <t>19</t>
  </si>
  <si>
    <t>721172287</t>
  </si>
  <si>
    <t>Montáž kolena HT potrubia DN 40</t>
  </si>
  <si>
    <t>-310722158</t>
  </si>
  <si>
    <t>2860021200</t>
  </si>
  <si>
    <t xml:space="preserve">HT koleno DN 40/45° - PP systém pre rozvod vnútorného odpadu </t>
  </si>
  <si>
    <t>-1839352196</t>
  </si>
  <si>
    <t>21</t>
  </si>
  <si>
    <t>721172296</t>
  </si>
  <si>
    <t>Montáž kolena HT potrubia DN 100</t>
  </si>
  <si>
    <t>1361026636</t>
  </si>
  <si>
    <t>22</t>
  </si>
  <si>
    <t>2860021370</t>
  </si>
  <si>
    <t xml:space="preserve">HT koleno DN 100/87° - PP systém pre rozvod vnútorného odpadu </t>
  </si>
  <si>
    <t>1155628491</t>
  </si>
  <si>
    <t>23</t>
  </si>
  <si>
    <t>721172312</t>
  </si>
  <si>
    <t>Montáž T kusa HT potrubia DN 70</t>
  </si>
  <si>
    <t>171972215</t>
  </si>
  <si>
    <t>24</t>
  </si>
  <si>
    <t>2860021650</t>
  </si>
  <si>
    <t xml:space="preserve">T kus  DN 70/70/45° - PP systém pre rozvod vnútorného odpadu </t>
  </si>
  <si>
    <t>-1520661820</t>
  </si>
  <si>
    <t>25</t>
  </si>
  <si>
    <t>721172315</t>
  </si>
  <si>
    <t>Montáž T kusa potrubia DN 100</t>
  </si>
  <si>
    <t>-20587494</t>
  </si>
  <si>
    <t>26</t>
  </si>
  <si>
    <t>2860021740</t>
  </si>
  <si>
    <t xml:space="preserve">T kus  DN 100/ 70/45° - PP systém pre rozvod vnútorného odpadu </t>
  </si>
  <si>
    <t>-654515385</t>
  </si>
  <si>
    <t>27</t>
  </si>
  <si>
    <t>721290111</t>
  </si>
  <si>
    <t>Ostatné - skúška tesnosti kanalizácie v objektoch vodou do DN 125</t>
  </si>
  <si>
    <t>-1613557441</t>
  </si>
  <si>
    <t>28</t>
  </si>
  <si>
    <t>998721202</t>
  </si>
  <si>
    <t>Presun hmôt pre vnútornú kanalizáciu v objektoch výšky nad 6 do 12 m</t>
  </si>
  <si>
    <t>%</t>
  </si>
  <si>
    <t>-145029280</t>
  </si>
  <si>
    <t>29</t>
  </si>
  <si>
    <t>722171111</t>
  </si>
  <si>
    <t>Potrubie plasthliníkové ALPEX - DUO 16x2 mm v kotúčoch</t>
  </si>
  <si>
    <t>340949269</t>
  </si>
  <si>
    <t>30</t>
  </si>
  <si>
    <t>722172120</t>
  </si>
  <si>
    <t xml:space="preserve">Potrubie z plastických rúr PP-R D16/2.7 - PN20, </t>
  </si>
  <si>
    <t>1607499558</t>
  </si>
  <si>
    <t>31</t>
  </si>
  <si>
    <t>722172530</t>
  </si>
  <si>
    <t>Montáž T-kusu PP-R DN 16</t>
  </si>
  <si>
    <t>2047870720</t>
  </si>
  <si>
    <t>2860026720</t>
  </si>
  <si>
    <t xml:space="preserve">PP-R T-kus redukovaný 16/20/16 - systém pre rozvod pitnej, teplej vody a stlačeného vzduchu </t>
  </si>
  <si>
    <t>1571147368</t>
  </si>
  <si>
    <t>33</t>
  </si>
  <si>
    <t>722221010</t>
  </si>
  <si>
    <t>Montáž ventilu závitového priameho pre vodu G 1/2</t>
  </si>
  <si>
    <t>1495997625</t>
  </si>
  <si>
    <t>34</t>
  </si>
  <si>
    <t>5511870000</t>
  </si>
  <si>
    <t>Guľový uzáver pre vodu 1/2"</t>
  </si>
  <si>
    <t>706267784</t>
  </si>
  <si>
    <t>35</t>
  </si>
  <si>
    <t>722221430</t>
  </si>
  <si>
    <t>Montáž pripojovacej sanitárnej flexi hadice G 1/2</t>
  </si>
  <si>
    <t>573253525</t>
  </si>
  <si>
    <t>36</t>
  </si>
  <si>
    <t>5511874370</t>
  </si>
  <si>
    <t xml:space="preserve">Sanitárne flexi - ohybné hadice (MF 1/2"), 60 cm, nerez </t>
  </si>
  <si>
    <t>-502035616</t>
  </si>
  <si>
    <t>37</t>
  </si>
  <si>
    <t>722290226</t>
  </si>
  <si>
    <t>Tlaková skúška vodovodného potrubia závitového do DN 50</t>
  </si>
  <si>
    <t>1192076826</t>
  </si>
  <si>
    <t>38</t>
  </si>
  <si>
    <t>722290234</t>
  </si>
  <si>
    <t>Prepláchnutie a dezinfekcia vodovodného potrubia do DN 80</t>
  </si>
  <si>
    <t>-1059983166</t>
  </si>
  <si>
    <t>39</t>
  </si>
  <si>
    <t>998722202</t>
  </si>
  <si>
    <t>Presun hmôt pre vnútorný vodovod v objektoch výšky nad 6 do 12 m</t>
  </si>
  <si>
    <t>686138779</t>
  </si>
  <si>
    <t>40</t>
  </si>
  <si>
    <t>725119307</t>
  </si>
  <si>
    <t xml:space="preserve">Montáž záchodovej misy kombinovanej </t>
  </si>
  <si>
    <t>súb.</t>
  </si>
  <si>
    <t>-998224241</t>
  </si>
  <si>
    <t>41</t>
  </si>
  <si>
    <t>6420143310</t>
  </si>
  <si>
    <t>WC kombi+ sedátko</t>
  </si>
  <si>
    <t>1711188383</t>
  </si>
  <si>
    <t>42</t>
  </si>
  <si>
    <t>725210821</t>
  </si>
  <si>
    <t>Demontáž umývadiel alebo umývadielok bez výtokovej armatúry,  -0,01946t</t>
  </si>
  <si>
    <t>2070559080</t>
  </si>
  <si>
    <t>43</t>
  </si>
  <si>
    <t>725219401</t>
  </si>
  <si>
    <t>Montáž umývadla na skrutky do muriva, bez výtokovej armatúry</t>
  </si>
  <si>
    <t>-974074890</t>
  </si>
  <si>
    <t>44</t>
  </si>
  <si>
    <t>6420135340</t>
  </si>
  <si>
    <t>Umývadlo keramické , 600x450x170 mm, biela</t>
  </si>
  <si>
    <t>-2106167973</t>
  </si>
  <si>
    <t>45</t>
  </si>
  <si>
    <t>725819402</t>
  </si>
  <si>
    <t>Montáž ventilu bez pripojovacej rúrky G 1/2</t>
  </si>
  <si>
    <t>-1370383842</t>
  </si>
  <si>
    <t>46</t>
  </si>
  <si>
    <t>5510124100</t>
  </si>
  <si>
    <t>Ventil rohový  1/2"</t>
  </si>
  <si>
    <t>774850871</t>
  </si>
  <si>
    <t>47</t>
  </si>
  <si>
    <t>725820810</t>
  </si>
  <si>
    <t>Demontáž batérie drezovej, umývadlovej nástennej,  -0,0026t</t>
  </si>
  <si>
    <t>-277258990</t>
  </si>
  <si>
    <t>48</t>
  </si>
  <si>
    <t>725829601</t>
  </si>
  <si>
    <t>Montáž batérií umývadlových stojankových pákových alebo klasických</t>
  </si>
  <si>
    <t>-424757237</t>
  </si>
  <si>
    <t>49</t>
  </si>
  <si>
    <t>5513006010</t>
  </si>
  <si>
    <t>Umývadlová stojanková páková batéria chróm</t>
  </si>
  <si>
    <t>145894280</t>
  </si>
  <si>
    <t>50</t>
  </si>
  <si>
    <t>725860820</t>
  </si>
  <si>
    <t>Demontáž jednoduchej  zápachovej uzávierky pre zariaďovacie predmety, umývadlá, drezy, práčky  -0,00085t</t>
  </si>
  <si>
    <t>-993498875</t>
  </si>
  <si>
    <t>51</t>
  </si>
  <si>
    <t>725869301</t>
  </si>
  <si>
    <t>Montáž zápachovej uzávierky pre zariaďovacie predmety, umývadlová do D 40</t>
  </si>
  <si>
    <t>540213107</t>
  </si>
  <si>
    <t>52</t>
  </si>
  <si>
    <t>5516211052</t>
  </si>
  <si>
    <t>Zápachová uzávierka HL137/40,  DN40, umývadlá s krycou ružicou odtoku DN 40, PP</t>
  </si>
  <si>
    <t>962673326</t>
  </si>
  <si>
    <t>53</t>
  </si>
  <si>
    <t>998725202</t>
  </si>
  <si>
    <t>Presun hmôt pre zariaďovacie predmety v objektoch výšky nad 6 do 12 m</t>
  </si>
  <si>
    <t>-1338688019</t>
  </si>
  <si>
    <t>02 - Ústredné kúrenie</t>
  </si>
  <si>
    <t xml:space="preserve">    733 - Ústredné kúrenie, rozvodné potrubie</t>
  </si>
  <si>
    <t xml:space="preserve">    734 - Ústredné kúrenie, armatúry.</t>
  </si>
  <si>
    <t xml:space="preserve">    735 - Ústredné kúrenie, vykurov. telesá</t>
  </si>
  <si>
    <t>786018862</t>
  </si>
  <si>
    <t>-1997288211</t>
  </si>
  <si>
    <t>-1411334769</t>
  </si>
  <si>
    <t>904408996</t>
  </si>
  <si>
    <t>900894306</t>
  </si>
  <si>
    <t>Demontážne a búracie práce pre ÚK, murárske vysprávky po búracích a sekacích prácach</t>
  </si>
  <si>
    <t>1917381575</t>
  </si>
  <si>
    <t>713482121</t>
  </si>
  <si>
    <t>Montáž trubíc z PE, hr.15-20 mm,vnút.priemer do 38 mm</t>
  </si>
  <si>
    <t>-1384957024</t>
  </si>
  <si>
    <t>2837741555</t>
  </si>
  <si>
    <t>Tubolit DG 28 x 20 izolácia-trubica AZ FLEX Armacell</t>
  </si>
  <si>
    <t>-682656853</t>
  </si>
  <si>
    <t>998713202</t>
  </si>
  <si>
    <t>Presun hmôt pre izolácie tepelné v objektoch výšky nad 6 m do 12 m</t>
  </si>
  <si>
    <t>-917465989</t>
  </si>
  <si>
    <t>733110808</t>
  </si>
  <si>
    <t>Demontáž potrubia z oceľových rúrok závitových nad 32 do DN 50,  -0,00532t</t>
  </si>
  <si>
    <t>1315291921</t>
  </si>
  <si>
    <t>733110810</t>
  </si>
  <si>
    <t>Demontáž potrubia z oceľových rúrok závitových nad 50 do DN 80,  -0,00858t</t>
  </si>
  <si>
    <t>-943225780</t>
  </si>
  <si>
    <t>733111113</t>
  </si>
  <si>
    <t>Potrubie z rúrok závitových oceľových bezšvových bežných strednotlakových DN 15</t>
  </si>
  <si>
    <t>-179577871</t>
  </si>
  <si>
    <t>733111115</t>
  </si>
  <si>
    <t>Potrubie z rúrok závitových oceľových bezšvových bežných strednotlakových DN 25</t>
  </si>
  <si>
    <t>85411931</t>
  </si>
  <si>
    <t>733126060</t>
  </si>
  <si>
    <t xml:space="preserve">Montáž tvarovky - koleno mosadz  DN 15 privarením </t>
  </si>
  <si>
    <t>320714116</t>
  </si>
  <si>
    <t>3195310054</t>
  </si>
  <si>
    <t xml:space="preserve">Koleno 90°, 16 x 16, PN 10, niklovaná mosadz </t>
  </si>
  <si>
    <t>1516344459</t>
  </si>
  <si>
    <t>733190217</t>
  </si>
  <si>
    <t>Tlaková skúška potrubia z oceľových rúrok do priem. 89/5</t>
  </si>
  <si>
    <t>1712136729</t>
  </si>
  <si>
    <t>998733203</t>
  </si>
  <si>
    <t>Presun hmôt pre rozvody potrubia v objektoch výšky nad 6 do 24 m</t>
  </si>
  <si>
    <t>178261163</t>
  </si>
  <si>
    <t>734211111</t>
  </si>
  <si>
    <t>Ventil odvzdušňovací závitový vykurovacích telies do G 3/8</t>
  </si>
  <si>
    <t>1214913963</t>
  </si>
  <si>
    <t>734221413</t>
  </si>
  <si>
    <t>Ventil regulačný závitový G 1/2</t>
  </si>
  <si>
    <t>-620031130</t>
  </si>
  <si>
    <t>734222612</t>
  </si>
  <si>
    <t>Ventil regulačný závitový s hlavicou termostatického ovládania - priamy G 1/2</t>
  </si>
  <si>
    <t>1687703121</t>
  </si>
  <si>
    <t>734261223</t>
  </si>
  <si>
    <t>Závitový medzikus Ve 4300 - priamy G 1/2</t>
  </si>
  <si>
    <t>-417964537</t>
  </si>
  <si>
    <t>998734203</t>
  </si>
  <si>
    <t>Presun hmôt pre armatúry v objektoch výšky nad 6 do 24 m</t>
  </si>
  <si>
    <t>613291613</t>
  </si>
  <si>
    <t>735154143</t>
  </si>
  <si>
    <t>Montáž vykurovacieho telesa panelového dvojradového výšky 600 mm/ dĺžky 1400-1800 mm</t>
  </si>
  <si>
    <t>839247917</t>
  </si>
  <si>
    <t>4848955830</t>
  </si>
  <si>
    <t xml:space="preserve">Vykurovacie teleso doskové 2-radové oceľové 22VKM 600x1600 </t>
  </si>
  <si>
    <t>-2138538739</t>
  </si>
  <si>
    <t>735158120</t>
  </si>
  <si>
    <t xml:space="preserve">Vykurovacie telesá panelové, tlaková skúška telesa vodou </t>
  </si>
  <si>
    <t>266168686</t>
  </si>
  <si>
    <t>735162140</t>
  </si>
  <si>
    <t xml:space="preserve">Montáž vykurovacieho telesa rúrkového výšky 1500 mm   </t>
  </si>
  <si>
    <t>-1923571796</t>
  </si>
  <si>
    <t>4845500985</t>
  </si>
  <si>
    <t>Vykurovací rebrík radiátor  750 x 1500</t>
  </si>
  <si>
    <t>-1626890808</t>
  </si>
  <si>
    <t>998735202</t>
  </si>
  <si>
    <t>Presun hmôt pre vykurovacie telesá v objektoch výšky nad 6 do 12 m</t>
  </si>
  <si>
    <t>117422307</t>
  </si>
  <si>
    <t>03 - Elektroinštalácia</t>
  </si>
  <si>
    <t>M - Práce a dodávky M</t>
  </si>
  <si>
    <t xml:space="preserve">    21-M - Elektromontáže</t>
  </si>
  <si>
    <t xml:space="preserve">    23-M - ROZVÁDZAČ RS1</t>
  </si>
  <si>
    <t>HZS - Hodinové zúčtovacie sadzby</t>
  </si>
  <si>
    <t>210010001</t>
  </si>
  <si>
    <t>Rúrka ohybná elektroinštalačná typ 23-13, uložená pod omietkou</t>
  </si>
  <si>
    <t>64</t>
  </si>
  <si>
    <t>-98941593</t>
  </si>
  <si>
    <t>3450722000</t>
  </si>
  <si>
    <t>Rúrka PVC 2313</t>
  </si>
  <si>
    <t>128</t>
  </si>
  <si>
    <t>-959532807</t>
  </si>
  <si>
    <t>210010003</t>
  </si>
  <si>
    <t>Rúrka ohybná elektroinštalačná typ 23-23, uložená pod omietkou</t>
  </si>
  <si>
    <t>1063040241</t>
  </si>
  <si>
    <t>3450722400</t>
  </si>
  <si>
    <t>Rúrka PVC 2323</t>
  </si>
  <si>
    <t>-1572576404</t>
  </si>
  <si>
    <t>210111071</t>
  </si>
  <si>
    <t>Podlahová krabica Legrand Batik pre 8x prístroj</t>
  </si>
  <si>
    <t>2123474453</t>
  </si>
  <si>
    <t>3450361500</t>
  </si>
  <si>
    <t>Podlahová krabica Legrand Batik 3x zásuvka 250V</t>
  </si>
  <si>
    <t>-876705663</t>
  </si>
  <si>
    <t>210202012</t>
  </si>
  <si>
    <t>Svietidlo kazetové Led 4x12W, IP 20</t>
  </si>
  <si>
    <t>1839697111</t>
  </si>
  <si>
    <t>3480148900</t>
  </si>
  <si>
    <t>Svietidlo kazetové Led 4x12 W , IP 20</t>
  </si>
  <si>
    <t>1789198347</t>
  </si>
  <si>
    <t>210010102</t>
  </si>
  <si>
    <t>Lišta elektroinštalačná z PH vč. spojok, ohybov, rohov bez krabíc,uložená pevne, typ L 40, preťahovacia</t>
  </si>
  <si>
    <t>-320688711</t>
  </si>
  <si>
    <t>3451206200</t>
  </si>
  <si>
    <t>Lišta L 40</t>
  </si>
  <si>
    <t>862385593</t>
  </si>
  <si>
    <t>3451524500</t>
  </si>
  <si>
    <t>Kryt koncový L40</t>
  </si>
  <si>
    <t>1650503452</t>
  </si>
  <si>
    <t>3451529200</t>
  </si>
  <si>
    <t>Kryt odbočný L40</t>
  </si>
  <si>
    <t>-2025331533</t>
  </si>
  <si>
    <t>3451529400</t>
  </si>
  <si>
    <t>Kryt ohybový L40</t>
  </si>
  <si>
    <t>670693191</t>
  </si>
  <si>
    <t>3451531000</t>
  </si>
  <si>
    <t>Kryt rohový L40</t>
  </si>
  <si>
    <t>1966610362</t>
  </si>
  <si>
    <t>3451531600</t>
  </si>
  <si>
    <t>Kryt spojovací L40</t>
  </si>
  <si>
    <t>-1295129877</t>
  </si>
  <si>
    <t>210010331</t>
  </si>
  <si>
    <t>Škatuľa pre lištový rozvod typ 2789 bez zapojenia</t>
  </si>
  <si>
    <t>937065263</t>
  </si>
  <si>
    <t>3455120110</t>
  </si>
  <si>
    <t>Krabica prístrojová jednonásobná LK 80x28/T biela</t>
  </si>
  <si>
    <t>-640407298</t>
  </si>
  <si>
    <t>210010333</t>
  </si>
  <si>
    <t>Škatuľa pre lištový rozvod typ 6481-14</t>
  </si>
  <si>
    <t>776368883</t>
  </si>
  <si>
    <t>3450926000</t>
  </si>
  <si>
    <t>Krabica univerzálná typ:6481-14</t>
  </si>
  <si>
    <t>-7710848</t>
  </si>
  <si>
    <t>210100001</t>
  </si>
  <si>
    <t>Ukončenie vodičov v rozvádzač. vrátane zapojenia a vodičovej koncovky do 2.5 mm2</t>
  </si>
  <si>
    <t>-1534441981</t>
  </si>
  <si>
    <t>210110043</t>
  </si>
  <si>
    <t>Spínač polozapustený a zapustený vrátane zapojenia sériový prep.5</t>
  </si>
  <si>
    <t>-317120548</t>
  </si>
  <si>
    <t>3450217500</t>
  </si>
  <si>
    <t>Spínač sériový pod omietku 5</t>
  </si>
  <si>
    <t>-1840998754</t>
  </si>
  <si>
    <t>210111022</t>
  </si>
  <si>
    <t>Domová zásuvka v krabici 10/16 A 250 V, 2P + Z 2 x zapojenie</t>
  </si>
  <si>
    <t>-2129570011</t>
  </si>
  <si>
    <t>3450329900</t>
  </si>
  <si>
    <t>Zásuvka Legrand Valena , IP20</t>
  </si>
  <si>
    <t>1624016800</t>
  </si>
  <si>
    <t>210800105</t>
  </si>
  <si>
    <t>Kábel uložený pod omietkou CYKY 3 x 1, 5</t>
  </si>
  <si>
    <t>104504429</t>
  </si>
  <si>
    <t>3410104300</t>
  </si>
  <si>
    <t>Kábel silový medený CYKY 3 Ox1,5</t>
  </si>
  <si>
    <t>-2106681360</t>
  </si>
  <si>
    <t>3410105000</t>
  </si>
  <si>
    <t>Kábel silový medený CYKY 3 Jx1,5</t>
  </si>
  <si>
    <t>-312476198</t>
  </si>
  <si>
    <t>210800106</t>
  </si>
  <si>
    <t>Kábel uložený pod omietkou CYKY 3 x 2, 5</t>
  </si>
  <si>
    <t>826235001</t>
  </si>
  <si>
    <t>3410106500</t>
  </si>
  <si>
    <t>Kábel silový medený CYKY 3C x02,5</t>
  </si>
  <si>
    <t>256</t>
  </si>
  <si>
    <t>-1499778485</t>
  </si>
  <si>
    <t>210800113</t>
  </si>
  <si>
    <t>Kábel uložený pod omietkou CYKY 4 x 10</t>
  </si>
  <si>
    <t>-605590432</t>
  </si>
  <si>
    <t>3410108000</t>
  </si>
  <si>
    <t>Kábel silový medený CYKY 4 Bx10</t>
  </si>
  <si>
    <t>1275612863</t>
  </si>
  <si>
    <t>211010001</t>
  </si>
  <si>
    <t>Osadenie polyamidovej príchytky do tehlového muriva HM 6</t>
  </si>
  <si>
    <t>-1986806589</t>
  </si>
  <si>
    <t>2830403000</t>
  </si>
  <si>
    <t>Hmoždinka klasická 6 mm T6  typ:  T6-PA</t>
  </si>
  <si>
    <t>-156892828</t>
  </si>
  <si>
    <t>PM</t>
  </si>
  <si>
    <t>Podružný materiál</t>
  </si>
  <si>
    <t>-1821003314</t>
  </si>
  <si>
    <t>PPV</t>
  </si>
  <si>
    <t>Podiel pridružených výkonov</t>
  </si>
  <si>
    <t>-1977356259</t>
  </si>
  <si>
    <t>210120401</t>
  </si>
  <si>
    <t>Istič vzduchový vrátane zapojenia jednopólový do 25 A bez krytu (IJV-IJM-PO)</t>
  </si>
  <si>
    <t>756832532</t>
  </si>
  <si>
    <t>3580760459</t>
  </si>
  <si>
    <t>Prepojovacia  lišta  G-4L-1000/16  4-pólová prepojovacia lišta, 16 mm2  OEZ</t>
  </si>
  <si>
    <t>-1828822475</t>
  </si>
  <si>
    <t>210120451</t>
  </si>
  <si>
    <t>Istič vzduchový vrátane zapojenia trojpólový do 25 A bez krytu</t>
  </si>
  <si>
    <t>1587848835</t>
  </si>
  <si>
    <t>3580571500</t>
  </si>
  <si>
    <t>Istič PR61 B 10A</t>
  </si>
  <si>
    <t>1678127190</t>
  </si>
  <si>
    <t>3580571600</t>
  </si>
  <si>
    <t>Istič PR61 B 16A</t>
  </si>
  <si>
    <t>1884507695</t>
  </si>
  <si>
    <t>3580581100</t>
  </si>
  <si>
    <t>Istič PR63 B 25A</t>
  </si>
  <si>
    <t>1647728434</t>
  </si>
  <si>
    <t>3570157800</t>
  </si>
  <si>
    <t>Rozvádzač plastový zapustený 42 modulov</t>
  </si>
  <si>
    <t>-1781424297</t>
  </si>
  <si>
    <t>210120453</t>
  </si>
  <si>
    <t>Montáž prúdového chrániča</t>
  </si>
  <si>
    <t>-1493545680</t>
  </si>
  <si>
    <t>3580760358</t>
  </si>
  <si>
    <t>Prúdový chránič  FI 25-4p/0.03  OFI 40  4-pólové (je možné použiť aj ako 2-pólové)  OEZ</t>
  </si>
  <si>
    <t>1658881021</t>
  </si>
  <si>
    <t>3580760443</t>
  </si>
  <si>
    <t>Zvodič prepätí  SVD250-ZS  trieda b+c, s vymeniteľným modulom a signalizáciou - komplet  OEZ</t>
  </si>
  <si>
    <t>-1713336031</t>
  </si>
  <si>
    <t>210150052</t>
  </si>
  <si>
    <t>Prepäťová ochrana 1. stupeň</t>
  </si>
  <si>
    <t>62204824</t>
  </si>
  <si>
    <t>210220463</t>
  </si>
  <si>
    <t>Montáž prípojnice CU 30/5 mm</t>
  </si>
  <si>
    <t>1641999478</t>
  </si>
  <si>
    <t>1961439000</t>
  </si>
  <si>
    <t>Tyč z medi plochá E Cu 99,9 ťahaná za studena 32x8mm</t>
  </si>
  <si>
    <t>kg</t>
  </si>
  <si>
    <t>-1069906437</t>
  </si>
  <si>
    <t>3410401800</t>
  </si>
  <si>
    <t>Vodič medený CY 01.5 čierny</t>
  </si>
  <si>
    <t>-672975459</t>
  </si>
  <si>
    <t>3410402800</t>
  </si>
  <si>
    <t>Vodič medený CY 04   tmavomodrý</t>
  </si>
  <si>
    <t>-682760852</t>
  </si>
  <si>
    <t>3410403100</t>
  </si>
  <si>
    <t>Vodič medený CY 06   čierny</t>
  </si>
  <si>
    <t>-1503747548</t>
  </si>
  <si>
    <t>3410402900</t>
  </si>
  <si>
    <t>Vodič medený CY 06   bledomodrý</t>
  </si>
  <si>
    <t>-307531433</t>
  </si>
  <si>
    <t>3410401700</t>
  </si>
  <si>
    <t>Vodič medený CY 01.5 bledomodrý</t>
  </si>
  <si>
    <t>-1935873302</t>
  </si>
  <si>
    <t>54</t>
  </si>
  <si>
    <t>3410401900</t>
  </si>
  <si>
    <t>Vodič medený CY 01.5 žltozelený</t>
  </si>
  <si>
    <t>2035074007</t>
  </si>
  <si>
    <t>55</t>
  </si>
  <si>
    <t>HZS</t>
  </si>
  <si>
    <t>Demontáž elektroinštalácie</t>
  </si>
  <si>
    <t>512</t>
  </si>
  <si>
    <t>-700874803</t>
  </si>
  <si>
    <t>56</t>
  </si>
  <si>
    <t>HZS -001</t>
  </si>
  <si>
    <t>Revízie</t>
  </si>
  <si>
    <t>1531637277</t>
  </si>
  <si>
    <t>57</t>
  </si>
  <si>
    <t>HZS 011</t>
  </si>
  <si>
    <t>Dokumentácia skutočného vyhotovenia</t>
  </si>
  <si>
    <t>-1141770627</t>
  </si>
  <si>
    <t>58</t>
  </si>
  <si>
    <t>HZS-004</t>
  </si>
  <si>
    <t>Sekacie práce a murárske vysprávky po sekacích prácach</t>
  </si>
  <si>
    <t>-753759736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</si>
</sst>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35">
    <font>
      <sz val="8"/>
      <name val="Trebuchet MS"/>
      <family val="2"/>
    </font>
    <font>
      <sz val="8"/>
      <color rgb="FF969696"/>
      <name val="Trebuchet MS"/>
    </font>
    <font>
      <sz val="9"/>
      <name val="Trebuchet MS"/>
    </font>
    <font>
      <b/>
      <sz val="12"/>
      <name val="Trebuchet MS"/>
    </font>
    <font>
      <sz val="11"/>
      <name val="Trebuchet MS"/>
    </font>
    <font>
      <sz val="12"/>
      <color rgb="FF003366"/>
      <name val="Trebuchet MS"/>
    </font>
    <font>
      <sz val="10"/>
      <color rgb="FF003366"/>
      <name val="Trebuchet MS"/>
    </font>
    <font>
      <sz val="8"/>
      <color rgb="FF003366"/>
      <name val="Trebuchet MS"/>
    </font>
    <font>
      <sz val="8"/>
      <color rgb="FFFAE682"/>
      <name val="Trebuchet MS"/>
    </font>
    <font>
      <sz val="10"/>
      <name val="Trebuchet MS"/>
    </font>
    <font>
      <sz val="10"/>
      <color rgb="FF960000"/>
      <name val="Trebuchet MS"/>
    </font>
    <font>
      <u/>
      <sz val="10"/>
      <color theme="10"/>
      <name val="Trebuchet MS"/>
    </font>
    <font>
      <sz val="8"/>
      <color rgb="FF3366FF"/>
      <name val="Trebuchet MS"/>
    </font>
    <font>
      <b/>
      <sz val="16"/>
      <name val="Trebuchet MS"/>
    </font>
    <font>
      <b/>
      <sz val="12"/>
      <color rgb="FF969696"/>
      <name val="Trebuchet MS"/>
    </font>
    <font>
      <sz val="9"/>
      <color rgb="FF969696"/>
      <name val="Trebuchet MS"/>
    </font>
    <font>
      <b/>
      <sz val="8"/>
      <color rgb="FF969696"/>
      <name val="Trebuchet MS"/>
    </font>
    <font>
      <sz val="10"/>
      <color rgb="FF464646"/>
      <name val="Trebuchet MS"/>
    </font>
    <font>
      <b/>
      <sz val="10"/>
      <name val="Trebuchet MS"/>
    </font>
    <font>
      <b/>
      <sz val="10"/>
      <color rgb="FF464646"/>
      <name val="Trebuchet MS"/>
    </font>
    <font>
      <sz val="10"/>
      <color rgb="FF969696"/>
      <name val="Trebuchet MS"/>
    </font>
    <font>
      <b/>
      <sz val="9"/>
      <name val="Trebuchet MS"/>
    </font>
    <font>
      <sz val="12"/>
      <color rgb="FF969696"/>
      <name val="Trebuchet MS"/>
    </font>
    <font>
      <b/>
      <sz val="12"/>
      <color rgb="FF960000"/>
      <name val="Trebuchet MS"/>
    </font>
    <font>
      <sz val="12"/>
      <name val="Trebuchet MS"/>
    </font>
    <font>
      <sz val="18"/>
      <color theme="10"/>
      <name val="Wingdings 2"/>
    </font>
    <font>
      <b/>
      <sz val="11"/>
      <color rgb="FF003366"/>
      <name val="Trebuchet MS"/>
    </font>
    <font>
      <sz val="11"/>
      <color rgb="FF003366"/>
      <name val="Trebuchet MS"/>
    </font>
    <font>
      <sz val="11"/>
      <color rgb="FF969696"/>
      <name val="Trebuchet MS"/>
    </font>
    <font>
      <b/>
      <sz val="12"/>
      <color rgb="FF800000"/>
      <name val="Trebuchet MS"/>
    </font>
    <font>
      <b/>
      <sz val="8"/>
      <color rgb="FF800000"/>
      <name val="Trebuchet MS"/>
    </font>
    <font>
      <sz val="8"/>
      <color rgb="FF960000"/>
      <name val="Trebuchet MS"/>
    </font>
    <font>
      <b/>
      <sz val="8"/>
      <name val="Trebuchet MS"/>
    </font>
    <font>
      <i/>
      <sz val="8"/>
      <color rgb="FF0000FF"/>
      <name val="Trebuchet MS"/>
    </font>
    <font>
      <u/>
      <sz val="11"/>
      <color theme="10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4" fillId="0" borderId="0" applyNumberFormat="0" applyFill="0" applyBorder="0" applyAlignment="0" applyProtection="0"/>
  </cellStyleXfs>
  <cellXfs count="259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7" fillId="0" borderId="0" xfId="0" applyFont="1" applyAlignment="1"/>
    <xf numFmtId="0" fontId="8" fillId="2" borderId="0" xfId="0" applyFont="1" applyFill="1" applyAlignment="1" applyProtection="1">
      <alignment horizontal="left" vertical="center"/>
    </xf>
    <xf numFmtId="0" fontId="9" fillId="2" borderId="0" xfId="0" applyFont="1" applyFill="1" applyAlignment="1" applyProtection="1">
      <alignment vertical="center"/>
    </xf>
    <xf numFmtId="0" fontId="10" fillId="2" borderId="0" xfId="0" applyFont="1" applyFill="1" applyAlignment="1" applyProtection="1">
      <alignment horizontal="left" vertical="center"/>
    </xf>
    <xf numFmtId="0" fontId="11" fillId="2" borderId="0" xfId="1" applyFont="1" applyFill="1" applyAlignment="1" applyProtection="1">
      <alignment vertical="center"/>
    </xf>
    <xf numFmtId="0" fontId="0" fillId="2" borderId="0" xfId="0" applyFill="1"/>
    <xf numFmtId="0" fontId="8" fillId="2" borderId="0" xfId="0" applyFont="1" applyFill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14" fillId="0" borderId="0" xfId="0" applyFont="1" applyAlignment="1">
      <alignment horizontal="left" vertical="center"/>
    </xf>
    <xf numFmtId="0" fontId="0" fillId="0" borderId="0" xfId="0" applyBorder="1"/>
    <xf numFmtId="0" fontId="15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top"/>
    </xf>
    <xf numFmtId="0" fontId="15" fillId="0" borderId="0" xfId="0" applyFont="1" applyBorder="1" applyAlignment="1">
      <alignment horizontal="left" vertical="center"/>
    </xf>
    <xf numFmtId="0" fontId="2" fillId="4" borderId="0" xfId="0" applyFont="1" applyFill="1" applyBorder="1" applyAlignment="1" applyProtection="1">
      <alignment horizontal="left" vertical="center"/>
      <protection locked="0"/>
    </xf>
    <xf numFmtId="49" fontId="2" fillId="4" borderId="0" xfId="0" applyNumberFormat="1" applyFont="1" applyFill="1" applyBorder="1" applyAlignment="1" applyProtection="1">
      <alignment horizontal="left" vertical="center"/>
      <protection locked="0"/>
    </xf>
    <xf numFmtId="0" fontId="0" fillId="0" borderId="6" xfId="0" applyBorder="1"/>
    <xf numFmtId="0" fontId="17" fillId="0" borderId="0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8" fillId="0" borderId="7" xfId="0" applyFont="1" applyBorder="1" applyAlignment="1">
      <alignment horizontal="left" vertical="center"/>
    </xf>
    <xf numFmtId="0" fontId="0" fillId="0" borderId="7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16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0" fillId="5" borderId="0" xfId="0" applyFont="1" applyFill="1" applyBorder="1" applyAlignment="1">
      <alignment vertical="center"/>
    </xf>
    <xf numFmtId="0" fontId="3" fillId="5" borderId="8" xfId="0" applyFont="1" applyFill="1" applyBorder="1" applyAlignment="1">
      <alignment horizontal="left" vertical="center"/>
    </xf>
    <xf numFmtId="0" fontId="0" fillId="5" borderId="9" xfId="0" applyFont="1" applyFill="1" applyBorder="1" applyAlignment="1">
      <alignment vertical="center"/>
    </xf>
    <xf numFmtId="0" fontId="3" fillId="5" borderId="9" xfId="0" applyFont="1" applyFill="1" applyBorder="1" applyAlignment="1">
      <alignment horizontal="center" vertical="center"/>
    </xf>
    <xf numFmtId="0" fontId="19" fillId="0" borderId="11" xfId="0" applyFont="1" applyBorder="1" applyAlignment="1">
      <alignment horizontal="left"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14" xfId="0" applyBorder="1"/>
    <xf numFmtId="0" fontId="0" fillId="0" borderId="15" xfId="0" applyBorder="1"/>
    <xf numFmtId="0" fontId="20" fillId="0" borderId="16" xfId="0" applyFont="1" applyBorder="1" applyAlignment="1">
      <alignment horizontal="left" vertical="center"/>
    </xf>
    <xf numFmtId="0" fontId="0" fillId="0" borderId="17" xfId="0" applyFont="1" applyBorder="1" applyAlignment="1">
      <alignment vertical="center"/>
    </xf>
    <xf numFmtId="0" fontId="20" fillId="0" borderId="17" xfId="0" applyFont="1" applyBorder="1" applyAlignment="1">
      <alignment horizontal="left" vertical="center"/>
    </xf>
    <xf numFmtId="0" fontId="0" fillId="0" borderId="18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21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1" fillId="0" borderId="0" xfId="0" applyFont="1" applyBorder="1" applyAlignment="1">
      <alignment vertical="center"/>
    </xf>
    <xf numFmtId="165" fontId="2" fillId="0" borderId="0" xfId="0" applyNumberFormat="1" applyFont="1" applyBorder="1" applyAlignment="1">
      <alignment horizontal="left" vertical="center"/>
    </xf>
    <xf numFmtId="0" fontId="0" fillId="0" borderId="15" xfId="0" applyFont="1" applyBorder="1" applyAlignment="1">
      <alignment vertical="center"/>
    </xf>
    <xf numFmtId="0" fontId="0" fillId="6" borderId="9" xfId="0" applyFont="1" applyFill="1" applyBorder="1" applyAlignment="1">
      <alignment vertical="center"/>
    </xf>
    <xf numFmtId="0" fontId="15" fillId="0" borderId="22" xfId="0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23" fillId="0" borderId="0" xfId="0" applyFont="1" applyBorder="1" applyAlignment="1">
      <alignment horizontal="left" vertical="center"/>
    </xf>
    <xf numFmtId="0" fontId="23" fillId="0" borderId="0" xfId="0" applyFont="1" applyBorder="1" applyAlignment="1">
      <alignment vertical="center"/>
    </xf>
    <xf numFmtId="4" fontId="22" fillId="0" borderId="14" xfId="0" applyNumberFormat="1" applyFont="1" applyBorder="1" applyAlignment="1">
      <alignment vertical="center"/>
    </xf>
    <xf numFmtId="4" fontId="22" fillId="0" borderId="0" xfId="0" applyNumberFormat="1" applyFont="1" applyBorder="1" applyAlignment="1">
      <alignment vertical="center"/>
    </xf>
    <xf numFmtId="166" fontId="22" fillId="0" borderId="0" xfId="0" applyNumberFormat="1" applyFont="1" applyBorder="1" applyAlignment="1">
      <alignment vertical="center"/>
    </xf>
    <xf numFmtId="4" fontId="22" fillId="0" borderId="15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26" fillId="0" borderId="0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4" fontId="28" fillId="0" borderId="14" xfId="0" applyNumberFormat="1" applyFont="1" applyBorder="1" applyAlignment="1">
      <alignment vertical="center"/>
    </xf>
    <xf numFmtId="4" fontId="28" fillId="0" borderId="0" xfId="0" applyNumberFormat="1" applyFont="1" applyBorder="1" applyAlignment="1">
      <alignment vertical="center"/>
    </xf>
    <xf numFmtId="166" fontId="28" fillId="0" borderId="0" xfId="0" applyNumberFormat="1" applyFont="1" applyBorder="1" applyAlignment="1">
      <alignment vertical="center"/>
    </xf>
    <xf numFmtId="4" fontId="28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4" fontId="28" fillId="0" borderId="16" xfId="0" applyNumberFormat="1" applyFont="1" applyBorder="1" applyAlignment="1">
      <alignment vertical="center"/>
    </xf>
    <xf numFmtId="4" fontId="28" fillId="0" borderId="17" xfId="0" applyNumberFormat="1" applyFont="1" applyBorder="1" applyAlignment="1">
      <alignment vertical="center"/>
    </xf>
    <xf numFmtId="166" fontId="28" fillId="0" borderId="17" xfId="0" applyNumberFormat="1" applyFont="1" applyBorder="1" applyAlignment="1">
      <alignment vertical="center"/>
    </xf>
    <xf numFmtId="4" fontId="28" fillId="0" borderId="18" xfId="0" applyNumberFormat="1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164" fontId="20" fillId="4" borderId="11" xfId="0" applyNumberFormat="1" applyFont="1" applyFill="1" applyBorder="1" applyAlignment="1" applyProtection="1">
      <alignment horizontal="center" vertical="center"/>
      <protection locked="0"/>
    </xf>
    <xf numFmtId="0" fontId="20" fillId="4" borderId="12" xfId="0" applyFont="1" applyFill="1" applyBorder="1" applyAlignment="1" applyProtection="1">
      <alignment horizontal="center" vertical="center"/>
      <protection locked="0"/>
    </xf>
    <xf numFmtId="4" fontId="20" fillId="0" borderId="13" xfId="0" applyNumberFormat="1" applyFont="1" applyBorder="1" applyAlignment="1">
      <alignment vertical="center"/>
    </xf>
    <xf numFmtId="4" fontId="0" fillId="0" borderId="0" xfId="0" applyNumberFormat="1" applyFont="1" applyAlignment="1">
      <alignment vertical="center"/>
    </xf>
    <xf numFmtId="164" fontId="20" fillId="4" borderId="14" xfId="0" applyNumberFormat="1" applyFont="1" applyFill="1" applyBorder="1" applyAlignment="1" applyProtection="1">
      <alignment horizontal="center" vertical="center"/>
      <protection locked="0"/>
    </xf>
    <xf numFmtId="0" fontId="20" fillId="4" borderId="0" xfId="0" applyFont="1" applyFill="1" applyBorder="1" applyAlignment="1" applyProtection="1">
      <alignment horizontal="center" vertical="center"/>
      <protection locked="0"/>
    </xf>
    <xf numFmtId="4" fontId="20" fillId="0" borderId="15" xfId="0" applyNumberFormat="1" applyFont="1" applyBorder="1" applyAlignment="1">
      <alignment vertical="center"/>
    </xf>
    <xf numFmtId="164" fontId="20" fillId="4" borderId="16" xfId="0" applyNumberFormat="1" applyFont="1" applyFill="1" applyBorder="1" applyAlignment="1" applyProtection="1">
      <alignment horizontal="center" vertical="center"/>
      <protection locked="0"/>
    </xf>
    <xf numFmtId="0" fontId="20" fillId="4" borderId="17" xfId="0" applyFont="1" applyFill="1" applyBorder="1" applyAlignment="1" applyProtection="1">
      <alignment horizontal="center" vertical="center"/>
      <protection locked="0"/>
    </xf>
    <xf numFmtId="4" fontId="20" fillId="0" borderId="18" xfId="0" applyNumberFormat="1" applyFont="1" applyBorder="1" applyAlignment="1">
      <alignment vertical="center"/>
    </xf>
    <xf numFmtId="0" fontId="23" fillId="6" borderId="0" xfId="0" applyFont="1" applyFill="1" applyBorder="1" applyAlignment="1">
      <alignment horizontal="left" vertical="center"/>
    </xf>
    <xf numFmtId="0" fontId="0" fillId="6" borderId="0" xfId="0" applyFont="1" applyFill="1" applyBorder="1" applyAlignment="1">
      <alignment vertical="center"/>
    </xf>
    <xf numFmtId="0" fontId="0" fillId="2" borderId="0" xfId="0" applyFill="1" applyProtection="1"/>
    <xf numFmtId="0" fontId="9" fillId="0" borderId="0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0" fontId="3" fillId="6" borderId="8" xfId="0" applyFont="1" applyFill="1" applyBorder="1" applyAlignment="1">
      <alignment horizontal="left" vertical="center"/>
    </xf>
    <xf numFmtId="0" fontId="3" fillId="6" borderId="9" xfId="0" applyFont="1" applyFill="1" applyBorder="1" applyAlignment="1">
      <alignment horizontal="right" vertical="center"/>
    </xf>
    <xf numFmtId="0" fontId="3" fillId="6" borderId="9" xfId="0" applyFont="1" applyFill="1" applyBorder="1" applyAlignment="1">
      <alignment horizontal="center" vertical="center"/>
    </xf>
    <xf numFmtId="0" fontId="29" fillId="0" borderId="0" xfId="0" applyFont="1" applyBorder="1" applyAlignment="1">
      <alignment horizontal="left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0" fillId="0" borderId="25" xfId="0" applyFont="1" applyBorder="1" applyAlignment="1">
      <alignment vertical="center"/>
    </xf>
    <xf numFmtId="0" fontId="15" fillId="0" borderId="25" xfId="0" applyFont="1" applyBorder="1" applyAlignment="1">
      <alignment horizontal="center" vertical="center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0" xfId="0" applyFont="1" applyBorder="1" applyAlignment="1" applyProtection="1">
      <alignment vertical="center"/>
      <protection locked="0"/>
    </xf>
    <xf numFmtId="0" fontId="6" fillId="0" borderId="0" xfId="0" applyFont="1" applyBorder="1" applyAlignment="1" applyProtection="1">
      <alignment horizontal="left" vertical="center"/>
      <protection locked="0"/>
    </xf>
    <xf numFmtId="0" fontId="0" fillId="0" borderId="5" xfId="0" applyFont="1" applyBorder="1" applyAlignment="1" applyProtection="1">
      <alignment vertical="center"/>
      <protection locked="0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  <protection locked="0"/>
    </xf>
    <xf numFmtId="0" fontId="20" fillId="0" borderId="15" xfId="0" applyFont="1" applyBorder="1" applyAlignment="1" applyProtection="1">
      <alignment horizontal="center" vertical="center"/>
      <protection locked="0"/>
    </xf>
    <xf numFmtId="0" fontId="0" fillId="0" borderId="0" xfId="0" applyFont="1" applyAlignment="1" applyProtection="1">
      <alignment horizontal="left" vertical="center"/>
      <protection locked="0"/>
    </xf>
    <xf numFmtId="4" fontId="0" fillId="0" borderId="0" xfId="0" applyNumberFormat="1" applyFont="1" applyAlignment="1" applyProtection="1">
      <alignment vertical="center"/>
      <protection locked="0"/>
    </xf>
    <xf numFmtId="0" fontId="0" fillId="0" borderId="16" xfId="0" applyFont="1" applyBorder="1" applyAlignment="1" applyProtection="1">
      <alignment vertical="center"/>
      <protection locked="0"/>
    </xf>
    <xf numFmtId="0" fontId="20" fillId="0" borderId="18" xfId="0" applyFont="1" applyBorder="1" applyAlignment="1" applyProtection="1">
      <alignment horizontal="center" vertical="center"/>
      <protection locked="0"/>
    </xf>
    <xf numFmtId="0" fontId="0" fillId="0" borderId="4" xfId="0" applyFont="1" applyBorder="1" applyAlignment="1">
      <alignment horizontal="center" vertical="center" wrapText="1"/>
    </xf>
    <xf numFmtId="0" fontId="2" fillId="6" borderId="22" xfId="0" applyFont="1" applyFill="1" applyBorder="1" applyAlignment="1">
      <alignment horizontal="center" vertical="center" wrapText="1"/>
    </xf>
    <xf numFmtId="0" fontId="2" fillId="6" borderId="23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166" fontId="31" fillId="0" borderId="12" xfId="0" applyNumberFormat="1" applyFont="1" applyBorder="1" applyAlignment="1"/>
    <xf numFmtId="166" fontId="31" fillId="0" borderId="13" xfId="0" applyNumberFormat="1" applyFont="1" applyBorder="1" applyAlignment="1"/>
    <xf numFmtId="4" fontId="32" fillId="0" borderId="0" xfId="0" applyNumberFormat="1" applyFont="1" applyAlignment="1">
      <alignment vertical="center"/>
    </xf>
    <xf numFmtId="0" fontId="7" fillId="0" borderId="4" xfId="0" applyFont="1" applyBorder="1" applyAlignment="1"/>
    <xf numFmtId="0" fontId="7" fillId="0" borderId="0" xfId="0" applyFont="1" applyBorder="1" applyAlignment="1"/>
    <xf numFmtId="0" fontId="5" fillId="0" borderId="0" xfId="0" applyFont="1" applyBorder="1" applyAlignment="1">
      <alignment horizontal="left"/>
    </xf>
    <xf numFmtId="0" fontId="7" fillId="0" borderId="5" xfId="0" applyFont="1" applyBorder="1" applyAlignment="1"/>
    <xf numFmtId="0" fontId="7" fillId="0" borderId="14" xfId="0" applyFont="1" applyBorder="1" applyAlignment="1"/>
    <xf numFmtId="166" fontId="7" fillId="0" borderId="0" xfId="0" applyNumberFormat="1" applyFont="1" applyBorder="1" applyAlignment="1"/>
    <xf numFmtId="166" fontId="7" fillId="0" borderId="15" xfId="0" applyNumberFormat="1" applyFont="1" applyBorder="1" applyAlignme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0" fillId="0" borderId="25" xfId="0" applyFont="1" applyBorder="1" applyAlignment="1" applyProtection="1">
      <alignment horizontal="center" vertical="center"/>
      <protection locked="0"/>
    </xf>
    <xf numFmtId="49" fontId="0" fillId="0" borderId="25" xfId="0" applyNumberFormat="1" applyFont="1" applyBorder="1" applyAlignment="1" applyProtection="1">
      <alignment horizontal="left" vertical="center" wrapText="1"/>
      <protection locked="0"/>
    </xf>
    <xf numFmtId="0" fontId="0" fillId="0" borderId="25" xfId="0" applyFont="1" applyBorder="1" applyAlignment="1" applyProtection="1">
      <alignment horizontal="center" vertical="center" wrapText="1"/>
      <protection locked="0"/>
    </xf>
    <xf numFmtId="167" fontId="0" fillId="0" borderId="25" xfId="0" applyNumberFormat="1" applyFont="1" applyBorder="1" applyAlignment="1" applyProtection="1">
      <alignment vertical="center"/>
      <protection locked="0"/>
    </xf>
    <xf numFmtId="0" fontId="1" fillId="4" borderId="25" xfId="0" applyFont="1" applyFill="1" applyBorder="1" applyAlignment="1" applyProtection="1">
      <alignment horizontal="left" vertical="center"/>
      <protection locked="0"/>
    </xf>
    <xf numFmtId="166" fontId="1" fillId="0" borderId="0" xfId="0" applyNumberFormat="1" applyFont="1" applyBorder="1" applyAlignment="1">
      <alignment vertical="center"/>
    </xf>
    <xf numFmtId="166" fontId="1" fillId="0" borderId="15" xfId="0" applyNumberFormat="1" applyFont="1" applyBorder="1" applyAlignment="1">
      <alignment vertical="center"/>
    </xf>
    <xf numFmtId="0" fontId="6" fillId="0" borderId="0" xfId="0" applyFont="1" applyBorder="1" applyAlignment="1">
      <alignment horizontal="left"/>
    </xf>
    <xf numFmtId="0" fontId="33" fillId="0" borderId="25" xfId="0" applyFont="1" applyBorder="1" applyAlignment="1" applyProtection="1">
      <alignment horizontal="center" vertical="center"/>
      <protection locked="0"/>
    </xf>
    <xf numFmtId="49" fontId="33" fillId="0" borderId="25" xfId="0" applyNumberFormat="1" applyFont="1" applyBorder="1" applyAlignment="1" applyProtection="1">
      <alignment horizontal="left" vertical="center" wrapText="1"/>
      <protection locked="0"/>
    </xf>
    <xf numFmtId="0" fontId="33" fillId="0" borderId="25" xfId="0" applyFont="1" applyBorder="1" applyAlignment="1" applyProtection="1">
      <alignment horizontal="center" vertical="center" wrapText="1"/>
      <protection locked="0"/>
    </xf>
    <xf numFmtId="167" fontId="33" fillId="0" borderId="25" xfId="0" applyNumberFormat="1" applyFont="1" applyBorder="1" applyAlignment="1" applyProtection="1">
      <alignment vertical="center"/>
      <protection locked="0"/>
    </xf>
    <xf numFmtId="167" fontId="0" fillId="4" borderId="25" xfId="0" applyNumberFormat="1" applyFont="1" applyFill="1" applyBorder="1" applyAlignment="1" applyProtection="1">
      <alignment vertical="center"/>
      <protection locked="0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left" vertical="center"/>
    </xf>
    <xf numFmtId="0" fontId="16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0" fillId="0" borderId="0" xfId="0" applyBorder="1"/>
    <xf numFmtId="0" fontId="3" fillId="0" borderId="0" xfId="0" applyFont="1" applyBorder="1" applyAlignment="1">
      <alignment horizontal="left" vertical="top" wrapText="1"/>
    </xf>
    <xf numFmtId="49" fontId="2" fillId="4" borderId="0" xfId="0" applyNumberFormat="1" applyFont="1" applyFill="1" applyBorder="1" applyAlignment="1" applyProtection="1">
      <alignment horizontal="left" vertical="center"/>
      <protection locked="0"/>
    </xf>
    <xf numFmtId="49" fontId="2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4" fontId="9" fillId="0" borderId="0" xfId="0" applyNumberFormat="1" applyFont="1" applyBorder="1" applyAlignment="1">
      <alignment vertical="center"/>
    </xf>
    <xf numFmtId="4" fontId="18" fillId="0" borderId="7" xfId="0" applyNumberFormat="1" applyFont="1" applyBorder="1" applyAlignment="1">
      <alignment vertical="center"/>
    </xf>
    <xf numFmtId="0" fontId="0" fillId="0" borderId="7" xfId="0" applyFont="1" applyBorder="1" applyAlignment="1">
      <alignment vertical="center"/>
    </xf>
    <xf numFmtId="16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vertical="center"/>
    </xf>
    <xf numFmtId="4" fontId="16" fillId="0" borderId="0" xfId="0" applyNumberFormat="1" applyFont="1" applyBorder="1" applyAlignment="1">
      <alignment vertical="center"/>
    </xf>
    <xf numFmtId="4" fontId="3" fillId="5" borderId="9" xfId="0" applyNumberFormat="1" applyFont="1" applyFill="1" applyBorder="1" applyAlignment="1">
      <alignment vertical="center"/>
    </xf>
    <xf numFmtId="0" fontId="0" fillId="5" borderId="9" xfId="0" applyFont="1" applyFill="1" applyBorder="1" applyAlignment="1">
      <alignment vertical="center"/>
    </xf>
    <xf numFmtId="0" fontId="0" fillId="5" borderId="10" xfId="0" applyFont="1" applyFill="1" applyBorder="1" applyAlignment="1">
      <alignment vertical="center"/>
    </xf>
    <xf numFmtId="0" fontId="2" fillId="6" borderId="8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left" vertical="center"/>
    </xf>
    <xf numFmtId="0" fontId="2" fillId="6" borderId="9" xfId="0" applyFont="1" applyFill="1" applyBorder="1" applyAlignment="1">
      <alignment horizontal="center" vertical="center"/>
    </xf>
    <xf numFmtId="0" fontId="2" fillId="6" borderId="10" xfId="0" applyFont="1" applyFill="1" applyBorder="1" applyAlignment="1">
      <alignment horizontal="left" vertical="center"/>
    </xf>
    <xf numFmtId="4" fontId="27" fillId="0" borderId="0" xfId="0" applyNumberFormat="1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26" fillId="0" borderId="0" xfId="0" applyFont="1" applyBorder="1" applyAlignment="1">
      <alignment horizontal="left" vertical="center" wrapText="1"/>
    </xf>
    <xf numFmtId="4" fontId="23" fillId="0" borderId="0" xfId="0" applyNumberFormat="1" applyFont="1" applyBorder="1" applyAlignment="1">
      <alignment horizontal="right" vertical="center"/>
    </xf>
    <xf numFmtId="4" fontId="23" fillId="0" borderId="0" xfId="0" applyNumberFormat="1" applyFont="1" applyBorder="1" applyAlignment="1">
      <alignment vertical="center"/>
    </xf>
    <xf numFmtId="0" fontId="6" fillId="4" borderId="0" xfId="0" applyFont="1" applyFill="1" applyBorder="1" applyAlignment="1" applyProtection="1">
      <alignment horizontal="left" vertical="center"/>
      <protection locked="0"/>
    </xf>
    <xf numFmtId="0" fontId="6" fillId="0" borderId="0" xfId="0" applyFont="1" applyBorder="1" applyAlignment="1">
      <alignment horizontal="left" vertical="center"/>
    </xf>
    <xf numFmtId="4" fontId="6" fillId="4" borderId="0" xfId="0" applyNumberFormat="1" applyFont="1" applyFill="1" applyBorder="1" applyAlignment="1" applyProtection="1">
      <alignment vertical="center"/>
      <protection locked="0"/>
    </xf>
    <xf numFmtId="4" fontId="6" fillId="0" borderId="0" xfId="0" applyNumberFormat="1" applyFont="1" applyBorder="1" applyAlignment="1">
      <alignment vertical="center"/>
    </xf>
    <xf numFmtId="4" fontId="23" fillId="6" borderId="0" xfId="0" applyNumberFormat="1" applyFont="1" applyFill="1" applyBorder="1" applyAlignment="1">
      <alignment vertical="center"/>
    </xf>
    <xf numFmtId="0" fontId="12" fillId="3" borderId="0" xfId="0" applyFont="1" applyFill="1" applyAlignment="1">
      <alignment horizontal="center" vertical="center"/>
    </xf>
    <xf numFmtId="0" fontId="0" fillId="0" borderId="0" xfId="0"/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3" fillId="5" borderId="9" xfId="0" applyFont="1" applyFill="1" applyBorder="1" applyAlignment="1">
      <alignment horizontal="left" vertical="center"/>
    </xf>
    <xf numFmtId="0" fontId="15" fillId="0" borderId="0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165" fontId="2" fillId="4" borderId="0" xfId="0" applyNumberFormat="1" applyFont="1" applyFill="1" applyBorder="1" applyAlignment="1" applyProtection="1">
      <alignment horizontal="left" vertical="center"/>
      <protection locked="0"/>
    </xf>
    <xf numFmtId="165" fontId="2" fillId="0" borderId="0" xfId="0" applyNumberFormat="1" applyFont="1" applyBorder="1" applyAlignment="1">
      <alignment horizontal="left" vertical="center"/>
    </xf>
    <xf numFmtId="0" fontId="2" fillId="4" borderId="0" xfId="0" applyFont="1" applyFill="1" applyBorder="1" applyAlignment="1" applyProtection="1">
      <alignment horizontal="left" vertical="center"/>
      <protection locked="0"/>
    </xf>
    <xf numFmtId="0" fontId="2" fillId="4" borderId="0" xfId="0" applyFont="1" applyFill="1" applyBorder="1" applyAlignment="1">
      <alignment horizontal="left" vertical="center"/>
    </xf>
    <xf numFmtId="4" fontId="18" fillId="0" borderId="0" xfId="0" applyNumberFormat="1" applyFont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4" fontId="3" fillId="6" borderId="9" xfId="0" applyNumberFormat="1" applyFont="1" applyFill="1" applyBorder="1" applyAlignment="1">
      <alignment vertical="center"/>
    </xf>
    <xf numFmtId="4" fontId="3" fillId="6" borderId="10" xfId="0" applyNumberFormat="1" applyFont="1" applyFill="1" applyBorder="1" applyAlignment="1">
      <alignment vertical="center"/>
    </xf>
    <xf numFmtId="0" fontId="2" fillId="6" borderId="0" xfId="0" applyFont="1" applyFill="1" applyBorder="1" applyAlignment="1">
      <alignment horizontal="center" vertical="center"/>
    </xf>
    <xf numFmtId="0" fontId="0" fillId="6" borderId="0" xfId="0" applyFont="1" applyFill="1" applyBorder="1" applyAlignment="1">
      <alignment vertical="center"/>
    </xf>
    <xf numFmtId="4" fontId="29" fillId="0" borderId="0" xfId="0" applyNumberFormat="1" applyFont="1" applyBorder="1" applyAlignment="1">
      <alignment vertical="center"/>
    </xf>
    <xf numFmtId="4" fontId="5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4" fontId="30" fillId="0" borderId="0" xfId="0" applyNumberFormat="1" applyFont="1" applyBorder="1" applyAlignment="1">
      <alignment vertical="center"/>
    </xf>
    <xf numFmtId="0" fontId="6" fillId="0" borderId="0" xfId="0" applyFont="1" applyBorder="1" applyAlignment="1" applyProtection="1">
      <alignment horizontal="left" vertical="center"/>
      <protection locked="0"/>
    </xf>
    <xf numFmtId="4" fontId="6" fillId="0" borderId="0" xfId="0" applyNumberFormat="1" applyFont="1" applyBorder="1" applyAlignment="1" applyProtection="1">
      <alignment vertical="center"/>
      <protection locked="0"/>
    </xf>
    <xf numFmtId="0" fontId="2" fillId="6" borderId="23" xfId="0" applyFont="1" applyFill="1" applyBorder="1" applyAlignment="1">
      <alignment horizontal="center" vertical="center" wrapText="1"/>
    </xf>
    <xf numFmtId="0" fontId="2" fillId="6" borderId="24" xfId="0" applyFont="1" applyFill="1" applyBorder="1" applyAlignment="1">
      <alignment horizontal="center" vertical="center" wrapText="1"/>
    </xf>
    <xf numFmtId="0" fontId="0" fillId="0" borderId="25" xfId="0" applyFont="1" applyBorder="1" applyAlignment="1" applyProtection="1">
      <alignment horizontal="left" vertical="center" wrapText="1"/>
      <protection locked="0"/>
    </xf>
    <xf numFmtId="4" fontId="0" fillId="4" borderId="25" xfId="0" applyNumberFormat="1" applyFont="1" applyFill="1" applyBorder="1" applyAlignment="1" applyProtection="1">
      <alignment vertical="center"/>
      <protection locked="0"/>
    </xf>
    <xf numFmtId="4" fontId="0" fillId="0" borderId="25" xfId="0" applyNumberFormat="1" applyFont="1" applyBorder="1" applyAlignment="1" applyProtection="1">
      <alignment vertical="center"/>
      <protection locked="0"/>
    </xf>
    <xf numFmtId="0" fontId="33" fillId="0" borderId="25" xfId="0" applyFont="1" applyBorder="1" applyAlignment="1" applyProtection="1">
      <alignment horizontal="left" vertical="center" wrapText="1"/>
      <protection locked="0"/>
    </xf>
    <xf numFmtId="4" fontId="33" fillId="4" borderId="25" xfId="0" applyNumberFormat="1" applyFont="1" applyFill="1" applyBorder="1" applyAlignment="1" applyProtection="1">
      <alignment vertical="center"/>
      <protection locked="0"/>
    </xf>
    <xf numFmtId="4" fontId="33" fillId="0" borderId="25" xfId="0" applyNumberFormat="1" applyFont="1" applyBorder="1" applyAlignment="1" applyProtection="1">
      <alignment vertical="center"/>
      <protection locked="0"/>
    </xf>
    <xf numFmtId="0" fontId="11" fillId="2" borderId="0" xfId="1" applyFont="1" applyFill="1" applyAlignment="1" applyProtection="1">
      <alignment horizontal="center" vertical="center"/>
    </xf>
    <xf numFmtId="4" fontId="23" fillId="0" borderId="12" xfId="0" applyNumberFormat="1" applyFont="1" applyBorder="1" applyAlignment="1"/>
    <xf numFmtId="4" fontId="3" fillId="0" borderId="12" xfId="0" applyNumberFormat="1" applyFont="1" applyBorder="1" applyAlignment="1">
      <alignment vertical="center"/>
    </xf>
    <xf numFmtId="4" fontId="5" fillId="0" borderId="17" xfId="0" applyNumberFormat="1" applyFont="1" applyBorder="1" applyAlignment="1"/>
    <xf numFmtId="4" fontId="5" fillId="0" borderId="17" xfId="0" applyNumberFormat="1" applyFont="1" applyBorder="1" applyAlignment="1">
      <alignment vertical="center"/>
    </xf>
    <xf numFmtId="4" fontId="6" fillId="0" borderId="23" xfId="0" applyNumberFormat="1" applyFont="1" applyBorder="1" applyAlignment="1"/>
    <xf numFmtId="4" fontId="6" fillId="0" borderId="23" xfId="0" applyNumberFormat="1" applyFont="1" applyBorder="1" applyAlignment="1">
      <alignment vertical="center"/>
    </xf>
    <xf numFmtId="4" fontId="5" fillId="0" borderId="12" xfId="0" applyNumberFormat="1" applyFont="1" applyBorder="1" applyAlignment="1"/>
    <xf numFmtId="4" fontId="5" fillId="0" borderId="12" xfId="0" applyNumberFormat="1" applyFont="1" applyBorder="1" applyAlignment="1">
      <alignment vertical="center"/>
    </xf>
    <xf numFmtId="4" fontId="6" fillId="0" borderId="17" xfId="0" applyNumberFormat="1" applyFont="1" applyBorder="1" applyAlignment="1"/>
    <xf numFmtId="4" fontId="6" fillId="0" borderId="17" xfId="0" applyNumberFormat="1" applyFont="1" applyBorder="1" applyAlignment="1">
      <alignment vertical="center"/>
    </xf>
    <xf numFmtId="4" fontId="5" fillId="0" borderId="0" xfId="0" applyNumberFormat="1" applyFont="1" applyBorder="1" applyAlignment="1"/>
    <xf numFmtId="4" fontId="5" fillId="0" borderId="23" xfId="0" applyNumberFormat="1" applyFont="1" applyBorder="1" applyAlignment="1"/>
    <xf numFmtId="4" fontId="5" fillId="0" borderId="23" xfId="0" applyNumberFormat="1" applyFont="1" applyBorder="1" applyAlignment="1">
      <alignment vertical="center"/>
    </xf>
  </cellXfs>
  <cellStyles count="2">
    <cellStyle name="Hypertextové prepojenie" xfId="1" builtinId="8"/>
    <cellStyle name="Normálne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1145" cy="271145"/>
    <xdr:pic>
      <xdr:nvPicPr>
        <xdr:cNvPr id="2" name="Picture 1">
          <a:hlinkClick xmlns:r="http://schemas.openxmlformats.org/officeDocument/2006/relationships" r:id="rId1" tooltip="https://www.kros.sk/"/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s://www.kros.sk/"/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s://www.kros.sk/"/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s://www.kros.sk/"/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K99"/>
  <sheetViews>
    <sheetView showGridLines="0" workbookViewId="0">
      <pane ySplit="1" topLeftCell="A129" activePane="bottomLeft" state="frozen"/>
      <selection pane="bottomLeft" activeCell="AM82" sqref="AM82:AP82"/>
    </sheetView>
  </sheetViews>
  <sheetFormatPr defaultRowHeight="13.5"/>
  <cols>
    <col min="1" max="1" width="8.33203125" customWidth="1"/>
    <col min="2" max="2" width="1.6640625" customWidth="1"/>
    <col min="3" max="3" width="4.1640625" customWidth="1"/>
    <col min="4" max="33" width="2.5" customWidth="1"/>
    <col min="34" max="34" width="3.33203125" customWidth="1"/>
    <col min="35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.6640625" customWidth="1"/>
    <col min="44" max="44" width="13.6640625" customWidth="1"/>
    <col min="45" max="46" width="25.83203125" hidden="1" customWidth="1"/>
    <col min="47" max="47" width="25" hidden="1" customWidth="1"/>
    <col min="48" max="52" width="21.6640625" hidden="1" customWidth="1"/>
    <col min="53" max="53" width="19.1640625" hidden="1" customWidth="1"/>
    <col min="54" max="54" width="25" hidden="1" customWidth="1"/>
    <col min="55" max="56" width="19.1640625" hidden="1" customWidth="1"/>
    <col min="57" max="57" width="66.5" customWidth="1"/>
    <col min="71" max="89" width="9.33203125" hidden="1"/>
  </cols>
  <sheetData>
    <row r="1" spans="1:73" ht="21.4" customHeight="1">
      <c r="A1" s="10" t="s">
        <v>0</v>
      </c>
      <c r="B1" s="11"/>
      <c r="C1" s="11"/>
      <c r="D1" s="12" t="s">
        <v>1</v>
      </c>
      <c r="E1" s="11"/>
      <c r="F1" s="11"/>
      <c r="G1" s="11"/>
      <c r="H1" s="11"/>
      <c r="I1" s="11"/>
      <c r="J1" s="11"/>
      <c r="K1" s="13" t="s">
        <v>2</v>
      </c>
      <c r="L1" s="13"/>
      <c r="M1" s="13"/>
      <c r="N1" s="13"/>
      <c r="O1" s="13"/>
      <c r="P1" s="13"/>
      <c r="Q1" s="13"/>
      <c r="R1" s="13"/>
      <c r="S1" s="13"/>
      <c r="T1" s="11"/>
      <c r="U1" s="11"/>
      <c r="V1" s="11"/>
      <c r="W1" s="13" t="s">
        <v>3</v>
      </c>
      <c r="X1" s="13"/>
      <c r="Y1" s="13"/>
      <c r="Z1" s="13"/>
      <c r="AA1" s="13"/>
      <c r="AB1" s="13"/>
      <c r="AC1" s="13"/>
      <c r="AD1" s="13"/>
      <c r="AE1" s="13"/>
      <c r="AF1" s="13"/>
      <c r="AG1" s="11"/>
      <c r="AH1" s="11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5" t="s">
        <v>4</v>
      </c>
      <c r="BB1" s="15" t="s">
        <v>5</v>
      </c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T1" s="16" t="s">
        <v>6</v>
      </c>
      <c r="BU1" s="16" t="s">
        <v>6</v>
      </c>
    </row>
    <row r="2" spans="1:73" ht="36.950000000000003" customHeight="1">
      <c r="C2" s="172" t="s">
        <v>7</v>
      </c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3"/>
      <c r="Y2" s="173"/>
      <c r="Z2" s="173"/>
      <c r="AA2" s="173"/>
      <c r="AB2" s="173"/>
      <c r="AC2" s="173"/>
      <c r="AD2" s="173"/>
      <c r="AE2" s="173"/>
      <c r="AF2" s="173"/>
      <c r="AG2" s="173"/>
      <c r="AH2" s="173"/>
      <c r="AI2" s="173"/>
      <c r="AJ2" s="173"/>
      <c r="AK2" s="173"/>
      <c r="AL2" s="173"/>
      <c r="AM2" s="173"/>
      <c r="AN2" s="173"/>
      <c r="AO2" s="173"/>
      <c r="AP2" s="173"/>
      <c r="AR2" s="207" t="s">
        <v>8</v>
      </c>
      <c r="AS2" s="208"/>
      <c r="AT2" s="208"/>
      <c r="AU2" s="208"/>
      <c r="AV2" s="208"/>
      <c r="AW2" s="208"/>
      <c r="AX2" s="208"/>
      <c r="AY2" s="208"/>
      <c r="AZ2" s="208"/>
      <c r="BA2" s="208"/>
      <c r="BB2" s="208"/>
      <c r="BC2" s="208"/>
      <c r="BD2" s="208"/>
      <c r="BE2" s="208"/>
      <c r="BS2" s="18" t="s">
        <v>9</v>
      </c>
      <c r="BT2" s="18" t="s">
        <v>10</v>
      </c>
    </row>
    <row r="3" spans="1:73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1"/>
      <c r="BS3" s="18" t="s">
        <v>9</v>
      </c>
      <c r="BT3" s="18" t="s">
        <v>10</v>
      </c>
    </row>
    <row r="4" spans="1:73" ht="36.950000000000003" customHeight="1">
      <c r="B4" s="22"/>
      <c r="C4" s="174" t="s">
        <v>11</v>
      </c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75"/>
      <c r="AH4" s="175"/>
      <c r="AI4" s="175"/>
      <c r="AJ4" s="175"/>
      <c r="AK4" s="175"/>
      <c r="AL4" s="175"/>
      <c r="AM4" s="175"/>
      <c r="AN4" s="175"/>
      <c r="AO4" s="175"/>
      <c r="AP4" s="175"/>
      <c r="AQ4" s="23"/>
      <c r="AS4" s="17" t="s">
        <v>12</v>
      </c>
      <c r="BE4" s="24" t="s">
        <v>13</v>
      </c>
      <c r="BS4" s="18" t="s">
        <v>14</v>
      </c>
    </row>
    <row r="5" spans="1:73" ht="14.45" customHeight="1">
      <c r="B5" s="22"/>
      <c r="C5" s="25"/>
      <c r="D5" s="26" t="s">
        <v>15</v>
      </c>
      <c r="E5" s="25"/>
      <c r="F5" s="25"/>
      <c r="G5" s="25"/>
      <c r="H5" s="25"/>
      <c r="I5" s="25"/>
      <c r="J5" s="25"/>
      <c r="K5" s="178" t="s">
        <v>16</v>
      </c>
      <c r="L5" s="179"/>
      <c r="M5" s="179"/>
      <c r="N5" s="179"/>
      <c r="O5" s="179"/>
      <c r="P5" s="179"/>
      <c r="Q5" s="179"/>
      <c r="R5" s="179"/>
      <c r="S5" s="179"/>
      <c r="T5" s="179"/>
      <c r="U5" s="179"/>
      <c r="V5" s="179"/>
      <c r="W5" s="179"/>
      <c r="X5" s="179"/>
      <c r="Y5" s="179"/>
      <c r="Z5" s="179"/>
      <c r="AA5" s="179"/>
      <c r="AB5" s="179"/>
      <c r="AC5" s="179"/>
      <c r="AD5" s="179"/>
      <c r="AE5" s="179"/>
      <c r="AF5" s="179"/>
      <c r="AG5" s="179"/>
      <c r="AH5" s="179"/>
      <c r="AI5" s="179"/>
      <c r="AJ5" s="179"/>
      <c r="AK5" s="179"/>
      <c r="AL5" s="179"/>
      <c r="AM5" s="179"/>
      <c r="AN5" s="179"/>
      <c r="AO5" s="179"/>
      <c r="AP5" s="25"/>
      <c r="AQ5" s="23"/>
      <c r="BE5" s="176" t="s">
        <v>17</v>
      </c>
      <c r="BS5" s="18" t="s">
        <v>9</v>
      </c>
    </row>
    <row r="6" spans="1:73" ht="36.950000000000003" customHeight="1">
      <c r="B6" s="22"/>
      <c r="C6" s="25"/>
      <c r="D6" s="28" t="s">
        <v>18</v>
      </c>
      <c r="E6" s="25"/>
      <c r="F6" s="25"/>
      <c r="G6" s="25"/>
      <c r="H6" s="25"/>
      <c r="I6" s="25"/>
      <c r="J6" s="25"/>
      <c r="K6" s="180" t="s">
        <v>19</v>
      </c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  <c r="W6" s="179"/>
      <c r="X6" s="179"/>
      <c r="Y6" s="179"/>
      <c r="Z6" s="179"/>
      <c r="AA6" s="179"/>
      <c r="AB6" s="179"/>
      <c r="AC6" s="179"/>
      <c r="AD6" s="179"/>
      <c r="AE6" s="179"/>
      <c r="AF6" s="179"/>
      <c r="AG6" s="179"/>
      <c r="AH6" s="179"/>
      <c r="AI6" s="179"/>
      <c r="AJ6" s="179"/>
      <c r="AK6" s="179"/>
      <c r="AL6" s="179"/>
      <c r="AM6" s="179"/>
      <c r="AN6" s="179"/>
      <c r="AO6" s="179"/>
      <c r="AP6" s="25"/>
      <c r="AQ6" s="23"/>
      <c r="BE6" s="177"/>
      <c r="BS6" s="18" t="s">
        <v>9</v>
      </c>
    </row>
    <row r="7" spans="1:73" ht="14.45" customHeight="1">
      <c r="B7" s="22"/>
      <c r="C7" s="25"/>
      <c r="D7" s="29" t="s">
        <v>20</v>
      </c>
      <c r="E7" s="25"/>
      <c r="F7" s="25"/>
      <c r="G7" s="25"/>
      <c r="H7" s="25"/>
      <c r="I7" s="25"/>
      <c r="J7" s="25"/>
      <c r="K7" s="27" t="s">
        <v>5</v>
      </c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9" t="s">
        <v>21</v>
      </c>
      <c r="AL7" s="25"/>
      <c r="AM7" s="25"/>
      <c r="AN7" s="27" t="s">
        <v>5</v>
      </c>
      <c r="AO7" s="25"/>
      <c r="AP7" s="25"/>
      <c r="AQ7" s="23"/>
      <c r="BE7" s="177"/>
      <c r="BS7" s="18" t="s">
        <v>9</v>
      </c>
    </row>
    <row r="8" spans="1:73" ht="14.45" customHeight="1">
      <c r="B8" s="22"/>
      <c r="C8" s="25"/>
      <c r="D8" s="29" t="s">
        <v>22</v>
      </c>
      <c r="E8" s="25"/>
      <c r="F8" s="25"/>
      <c r="G8" s="25"/>
      <c r="H8" s="25"/>
      <c r="I8" s="25"/>
      <c r="J8" s="25"/>
      <c r="K8" s="27" t="s">
        <v>23</v>
      </c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9" t="s">
        <v>24</v>
      </c>
      <c r="AL8" s="25"/>
      <c r="AM8" s="25"/>
      <c r="AN8" s="30"/>
      <c r="AO8" s="25"/>
      <c r="AP8" s="25"/>
      <c r="AQ8" s="23"/>
      <c r="BE8" s="177"/>
      <c r="BS8" s="18" t="s">
        <v>9</v>
      </c>
    </row>
    <row r="9" spans="1:73" ht="14.45" customHeight="1">
      <c r="B9" s="22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3"/>
      <c r="BE9" s="177"/>
      <c r="BS9" s="18" t="s">
        <v>9</v>
      </c>
    </row>
    <row r="10" spans="1:73" ht="14.45" customHeight="1">
      <c r="B10" s="22"/>
      <c r="C10" s="25"/>
      <c r="D10" s="29" t="s">
        <v>25</v>
      </c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9" t="s">
        <v>26</v>
      </c>
      <c r="AL10" s="25"/>
      <c r="AM10" s="25"/>
      <c r="AN10" s="27" t="s">
        <v>5</v>
      </c>
      <c r="AO10" s="25"/>
      <c r="AP10" s="25"/>
      <c r="AQ10" s="23"/>
      <c r="BE10" s="177"/>
      <c r="BS10" s="18" t="s">
        <v>9</v>
      </c>
    </row>
    <row r="11" spans="1:73" ht="18.399999999999999" customHeight="1">
      <c r="B11" s="22"/>
      <c r="C11" s="25"/>
      <c r="D11" s="25"/>
      <c r="E11" s="27" t="s">
        <v>27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9" t="s">
        <v>28</v>
      </c>
      <c r="AL11" s="25"/>
      <c r="AM11" s="25"/>
      <c r="AN11" s="27" t="s">
        <v>5</v>
      </c>
      <c r="AO11" s="25"/>
      <c r="AP11" s="25"/>
      <c r="AQ11" s="23"/>
      <c r="BE11" s="177"/>
      <c r="BS11" s="18" t="s">
        <v>9</v>
      </c>
    </row>
    <row r="12" spans="1:73" ht="6.95" customHeight="1">
      <c r="B12" s="22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3"/>
      <c r="BE12" s="177"/>
      <c r="BS12" s="18" t="s">
        <v>9</v>
      </c>
    </row>
    <row r="13" spans="1:73" ht="14.45" customHeight="1">
      <c r="B13" s="22"/>
      <c r="C13" s="25"/>
      <c r="D13" s="29" t="s">
        <v>29</v>
      </c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9" t="s">
        <v>26</v>
      </c>
      <c r="AL13" s="25"/>
      <c r="AM13" s="25"/>
      <c r="AN13" s="31" t="s">
        <v>30</v>
      </c>
      <c r="AO13" s="25"/>
      <c r="AP13" s="25"/>
      <c r="AQ13" s="23"/>
      <c r="BE13" s="177"/>
      <c r="BS13" s="18" t="s">
        <v>9</v>
      </c>
    </row>
    <row r="14" spans="1:73" ht="15">
      <c r="B14" s="22"/>
      <c r="C14" s="25"/>
      <c r="D14" s="25"/>
      <c r="E14" s="181" t="s">
        <v>30</v>
      </c>
      <c r="F14" s="182"/>
      <c r="G14" s="182"/>
      <c r="H14" s="182"/>
      <c r="I14" s="182"/>
      <c r="J14" s="182"/>
      <c r="K14" s="182"/>
      <c r="L14" s="182"/>
      <c r="M14" s="182"/>
      <c r="N14" s="182"/>
      <c r="O14" s="182"/>
      <c r="P14" s="182"/>
      <c r="Q14" s="182"/>
      <c r="R14" s="182"/>
      <c r="S14" s="182"/>
      <c r="T14" s="182"/>
      <c r="U14" s="182"/>
      <c r="V14" s="182"/>
      <c r="W14" s="182"/>
      <c r="X14" s="182"/>
      <c r="Y14" s="182"/>
      <c r="Z14" s="182"/>
      <c r="AA14" s="182"/>
      <c r="AB14" s="182"/>
      <c r="AC14" s="182"/>
      <c r="AD14" s="182"/>
      <c r="AE14" s="182"/>
      <c r="AF14" s="182"/>
      <c r="AG14" s="182"/>
      <c r="AH14" s="182"/>
      <c r="AI14" s="182"/>
      <c r="AJ14" s="182"/>
      <c r="AK14" s="29" t="s">
        <v>28</v>
      </c>
      <c r="AL14" s="25"/>
      <c r="AM14" s="25"/>
      <c r="AN14" s="31" t="s">
        <v>30</v>
      </c>
      <c r="AO14" s="25"/>
      <c r="AP14" s="25"/>
      <c r="AQ14" s="23"/>
      <c r="BE14" s="177"/>
      <c r="BS14" s="18" t="s">
        <v>9</v>
      </c>
    </row>
    <row r="15" spans="1:73" ht="6.95" customHeight="1">
      <c r="B15" s="22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3"/>
      <c r="BE15" s="177"/>
      <c r="BS15" s="18" t="s">
        <v>6</v>
      </c>
    </row>
    <row r="16" spans="1:73" ht="14.45" customHeight="1">
      <c r="B16" s="22"/>
      <c r="C16" s="25"/>
      <c r="D16" s="29" t="s">
        <v>31</v>
      </c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9" t="s">
        <v>26</v>
      </c>
      <c r="AL16" s="25"/>
      <c r="AM16" s="25"/>
      <c r="AN16" s="27" t="s">
        <v>5</v>
      </c>
      <c r="AO16" s="25"/>
      <c r="AP16" s="25"/>
      <c r="AQ16" s="23"/>
      <c r="BE16" s="177"/>
      <c r="BS16" s="18" t="s">
        <v>6</v>
      </c>
    </row>
    <row r="17" spans="2:71" ht="18.399999999999999" customHeight="1">
      <c r="B17" s="22"/>
      <c r="C17" s="25"/>
      <c r="D17" s="25"/>
      <c r="E17" s="27" t="s">
        <v>32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9" t="s">
        <v>28</v>
      </c>
      <c r="AL17" s="25"/>
      <c r="AM17" s="25"/>
      <c r="AN17" s="27" t="s">
        <v>5</v>
      </c>
      <c r="AO17" s="25"/>
      <c r="AP17" s="25"/>
      <c r="AQ17" s="23"/>
      <c r="BE17" s="177"/>
      <c r="BS17" s="18" t="s">
        <v>33</v>
      </c>
    </row>
    <row r="18" spans="2:71" ht="6.95" customHeight="1">
      <c r="B18" s="22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3"/>
      <c r="BE18" s="177"/>
      <c r="BS18" s="18" t="s">
        <v>9</v>
      </c>
    </row>
    <row r="19" spans="2:71" ht="14.45" customHeight="1">
      <c r="B19" s="22"/>
      <c r="C19" s="25"/>
      <c r="D19" s="29" t="s">
        <v>34</v>
      </c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9" t="s">
        <v>26</v>
      </c>
      <c r="AL19" s="25"/>
      <c r="AM19" s="25"/>
      <c r="AN19" s="27" t="s">
        <v>5</v>
      </c>
      <c r="AO19" s="25"/>
      <c r="AP19" s="25"/>
      <c r="AQ19" s="23"/>
      <c r="BE19" s="177"/>
      <c r="BS19" s="18" t="s">
        <v>9</v>
      </c>
    </row>
    <row r="20" spans="2:71" ht="18.399999999999999" customHeight="1">
      <c r="B20" s="22"/>
      <c r="C20" s="25"/>
      <c r="D20" s="25"/>
      <c r="E20" s="27" t="s">
        <v>35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9" t="s">
        <v>28</v>
      </c>
      <c r="AL20" s="25"/>
      <c r="AM20" s="25"/>
      <c r="AN20" s="27" t="s">
        <v>5</v>
      </c>
      <c r="AO20" s="25"/>
      <c r="AP20" s="25"/>
      <c r="AQ20" s="23"/>
      <c r="BE20" s="177"/>
    </row>
    <row r="21" spans="2:71" ht="6.95" customHeight="1">
      <c r="B21" s="22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3"/>
      <c r="BE21" s="177"/>
    </row>
    <row r="22" spans="2:71" ht="15">
      <c r="B22" s="22"/>
      <c r="C22" s="25"/>
      <c r="D22" s="29" t="s">
        <v>36</v>
      </c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3"/>
      <c r="BE22" s="177"/>
    </row>
    <row r="23" spans="2:71" ht="16.5" customHeight="1">
      <c r="B23" s="22"/>
      <c r="C23" s="25"/>
      <c r="D23" s="25"/>
      <c r="E23" s="183" t="s">
        <v>5</v>
      </c>
      <c r="F23" s="183"/>
      <c r="G23" s="183"/>
      <c r="H23" s="183"/>
      <c r="I23" s="183"/>
      <c r="J23" s="183"/>
      <c r="K23" s="183"/>
      <c r="L23" s="183"/>
      <c r="M23" s="183"/>
      <c r="N23" s="183"/>
      <c r="O23" s="183"/>
      <c r="P23" s="183"/>
      <c r="Q23" s="183"/>
      <c r="R23" s="183"/>
      <c r="S23" s="183"/>
      <c r="T23" s="183"/>
      <c r="U23" s="183"/>
      <c r="V23" s="183"/>
      <c r="W23" s="183"/>
      <c r="X23" s="183"/>
      <c r="Y23" s="183"/>
      <c r="Z23" s="183"/>
      <c r="AA23" s="183"/>
      <c r="AB23" s="183"/>
      <c r="AC23" s="183"/>
      <c r="AD23" s="183"/>
      <c r="AE23" s="183"/>
      <c r="AF23" s="183"/>
      <c r="AG23" s="183"/>
      <c r="AH23" s="183"/>
      <c r="AI23" s="183"/>
      <c r="AJ23" s="183"/>
      <c r="AK23" s="183"/>
      <c r="AL23" s="183"/>
      <c r="AM23" s="183"/>
      <c r="AN23" s="183"/>
      <c r="AO23" s="25"/>
      <c r="AP23" s="25"/>
      <c r="AQ23" s="23"/>
      <c r="BE23" s="177"/>
    </row>
    <row r="24" spans="2:71" ht="6.95" customHeight="1">
      <c r="B24" s="22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3"/>
      <c r="BE24" s="177"/>
    </row>
    <row r="25" spans="2:71" ht="6.95" customHeight="1">
      <c r="B25" s="22"/>
      <c r="C25" s="25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25"/>
      <c r="AQ25" s="23"/>
      <c r="BE25" s="177"/>
    </row>
    <row r="26" spans="2:71" ht="14.45" customHeight="1">
      <c r="B26" s="22"/>
      <c r="C26" s="25"/>
      <c r="D26" s="33" t="s">
        <v>37</v>
      </c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184" t="e">
        <f>ROUND(AG87,2)</f>
        <v>#REF!</v>
      </c>
      <c r="AL26" s="179"/>
      <c r="AM26" s="179"/>
      <c r="AN26" s="179"/>
      <c r="AO26" s="179"/>
      <c r="AP26" s="25"/>
      <c r="AQ26" s="23"/>
      <c r="BE26" s="177"/>
    </row>
    <row r="27" spans="2:71" ht="14.45" customHeight="1">
      <c r="B27" s="22"/>
      <c r="C27" s="25"/>
      <c r="D27" s="33" t="s">
        <v>38</v>
      </c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184" t="e">
        <f>ROUND(AG92,2)</f>
        <v>#REF!</v>
      </c>
      <c r="AL27" s="184"/>
      <c r="AM27" s="184"/>
      <c r="AN27" s="184"/>
      <c r="AO27" s="184"/>
      <c r="AP27" s="25"/>
      <c r="AQ27" s="23"/>
      <c r="BE27" s="177"/>
    </row>
    <row r="28" spans="2:71" s="1" customFormat="1" ht="6.95" customHeight="1">
      <c r="B28" s="34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6"/>
      <c r="BE28" s="177"/>
    </row>
    <row r="29" spans="2:71" s="1" customFormat="1" ht="25.9" customHeight="1">
      <c r="B29" s="34"/>
      <c r="C29" s="35"/>
      <c r="D29" s="37" t="s">
        <v>39</v>
      </c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185" t="e">
        <f>ROUND(AK26+AK27,2)</f>
        <v>#REF!</v>
      </c>
      <c r="AL29" s="186"/>
      <c r="AM29" s="186"/>
      <c r="AN29" s="186"/>
      <c r="AO29" s="186"/>
      <c r="AP29" s="35"/>
      <c r="AQ29" s="36"/>
      <c r="BE29" s="177"/>
    </row>
    <row r="30" spans="2:71" s="1" customFormat="1" ht="6.95" customHeight="1">
      <c r="B30" s="34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6"/>
      <c r="BE30" s="177"/>
    </row>
    <row r="31" spans="2:71" s="2" customFormat="1" ht="14.45" customHeight="1">
      <c r="B31" s="39"/>
      <c r="C31" s="40"/>
      <c r="D31" s="41" t="s">
        <v>40</v>
      </c>
      <c r="E31" s="40"/>
      <c r="F31" s="41" t="s">
        <v>41</v>
      </c>
      <c r="G31" s="40"/>
      <c r="H31" s="40"/>
      <c r="I31" s="40"/>
      <c r="J31" s="40"/>
      <c r="K31" s="40"/>
      <c r="L31" s="187">
        <v>0.2</v>
      </c>
      <c r="M31" s="188"/>
      <c r="N31" s="188"/>
      <c r="O31" s="188"/>
      <c r="P31" s="40"/>
      <c r="Q31" s="40"/>
      <c r="R31" s="40"/>
      <c r="S31" s="40"/>
      <c r="T31" s="43" t="s">
        <v>42</v>
      </c>
      <c r="U31" s="40"/>
      <c r="V31" s="40"/>
      <c r="W31" s="189" t="e">
        <f>ROUND(AZ87+SUM(CD93:CD97),2)</f>
        <v>#REF!</v>
      </c>
      <c r="X31" s="188"/>
      <c r="Y31" s="188"/>
      <c r="Z31" s="188"/>
      <c r="AA31" s="188"/>
      <c r="AB31" s="188"/>
      <c r="AC31" s="188"/>
      <c r="AD31" s="188"/>
      <c r="AE31" s="188"/>
      <c r="AF31" s="40"/>
      <c r="AG31" s="40"/>
      <c r="AH31" s="40"/>
      <c r="AI31" s="40"/>
      <c r="AJ31" s="40"/>
      <c r="AK31" s="189" t="e">
        <f>ROUND(AV87+SUM(BY93:BY97),2)</f>
        <v>#REF!</v>
      </c>
      <c r="AL31" s="188"/>
      <c r="AM31" s="188"/>
      <c r="AN31" s="188"/>
      <c r="AO31" s="188"/>
      <c r="AP31" s="40"/>
      <c r="AQ31" s="44"/>
      <c r="BE31" s="177"/>
    </row>
    <row r="32" spans="2:71" s="2" customFormat="1" ht="14.45" customHeight="1">
      <c r="B32" s="39"/>
      <c r="C32" s="40"/>
      <c r="D32" s="40"/>
      <c r="E32" s="40"/>
      <c r="F32" s="41" t="s">
        <v>43</v>
      </c>
      <c r="G32" s="40"/>
      <c r="H32" s="40"/>
      <c r="I32" s="40"/>
      <c r="J32" s="40"/>
      <c r="K32" s="40"/>
      <c r="L32" s="187">
        <v>0.2</v>
      </c>
      <c r="M32" s="188"/>
      <c r="N32" s="188"/>
      <c r="O32" s="188"/>
      <c r="P32" s="40"/>
      <c r="Q32" s="40"/>
      <c r="R32" s="40"/>
      <c r="S32" s="40"/>
      <c r="T32" s="43" t="s">
        <v>42</v>
      </c>
      <c r="U32" s="40"/>
      <c r="V32" s="40"/>
      <c r="W32" s="189" t="e">
        <f>ROUND(BA87+SUM(CE93:CE97),2)</f>
        <v>#REF!</v>
      </c>
      <c r="X32" s="188"/>
      <c r="Y32" s="188"/>
      <c r="Z32" s="188"/>
      <c r="AA32" s="188"/>
      <c r="AB32" s="188"/>
      <c r="AC32" s="188"/>
      <c r="AD32" s="188"/>
      <c r="AE32" s="188"/>
      <c r="AF32" s="40"/>
      <c r="AG32" s="40"/>
      <c r="AH32" s="40"/>
      <c r="AI32" s="40"/>
      <c r="AJ32" s="40"/>
      <c r="AK32" s="189" t="e">
        <f>ROUND(AW87+SUM(BZ93:BZ97),2)</f>
        <v>#REF!</v>
      </c>
      <c r="AL32" s="188"/>
      <c r="AM32" s="188"/>
      <c r="AN32" s="188"/>
      <c r="AO32" s="188"/>
      <c r="AP32" s="40"/>
      <c r="AQ32" s="44"/>
      <c r="BE32" s="177"/>
    </row>
    <row r="33" spans="2:57" s="2" customFormat="1" ht="14.45" hidden="1" customHeight="1">
      <c r="B33" s="39"/>
      <c r="C33" s="40"/>
      <c r="D33" s="40"/>
      <c r="E33" s="40"/>
      <c r="F33" s="41" t="s">
        <v>44</v>
      </c>
      <c r="G33" s="40"/>
      <c r="H33" s="40"/>
      <c r="I33" s="40"/>
      <c r="J33" s="40"/>
      <c r="K33" s="40"/>
      <c r="L33" s="187">
        <v>0.2</v>
      </c>
      <c r="M33" s="188"/>
      <c r="N33" s="188"/>
      <c r="O33" s="188"/>
      <c r="P33" s="40"/>
      <c r="Q33" s="40"/>
      <c r="R33" s="40"/>
      <c r="S33" s="40"/>
      <c r="T33" s="43" t="s">
        <v>42</v>
      </c>
      <c r="U33" s="40"/>
      <c r="V33" s="40"/>
      <c r="W33" s="189" t="e">
        <f>ROUND(BB87+SUM(CF93:CF97),2)</f>
        <v>#REF!</v>
      </c>
      <c r="X33" s="188"/>
      <c r="Y33" s="188"/>
      <c r="Z33" s="188"/>
      <c r="AA33" s="188"/>
      <c r="AB33" s="188"/>
      <c r="AC33" s="188"/>
      <c r="AD33" s="188"/>
      <c r="AE33" s="188"/>
      <c r="AF33" s="40"/>
      <c r="AG33" s="40"/>
      <c r="AH33" s="40"/>
      <c r="AI33" s="40"/>
      <c r="AJ33" s="40"/>
      <c r="AK33" s="189">
        <v>0</v>
      </c>
      <c r="AL33" s="188"/>
      <c r="AM33" s="188"/>
      <c r="AN33" s="188"/>
      <c r="AO33" s="188"/>
      <c r="AP33" s="40"/>
      <c r="AQ33" s="44"/>
      <c r="BE33" s="177"/>
    </row>
    <row r="34" spans="2:57" s="2" customFormat="1" ht="14.45" hidden="1" customHeight="1">
      <c r="B34" s="39"/>
      <c r="C34" s="40"/>
      <c r="D34" s="40"/>
      <c r="E34" s="40"/>
      <c r="F34" s="41" t="s">
        <v>45</v>
      </c>
      <c r="G34" s="40"/>
      <c r="H34" s="40"/>
      <c r="I34" s="40"/>
      <c r="J34" s="40"/>
      <c r="K34" s="40"/>
      <c r="L34" s="187">
        <v>0.2</v>
      </c>
      <c r="M34" s="188"/>
      <c r="N34" s="188"/>
      <c r="O34" s="188"/>
      <c r="P34" s="40"/>
      <c r="Q34" s="40"/>
      <c r="R34" s="40"/>
      <c r="S34" s="40"/>
      <c r="T34" s="43" t="s">
        <v>42</v>
      </c>
      <c r="U34" s="40"/>
      <c r="V34" s="40"/>
      <c r="W34" s="189" t="e">
        <f>ROUND(BC87+SUM(CG93:CG97),2)</f>
        <v>#REF!</v>
      </c>
      <c r="X34" s="188"/>
      <c r="Y34" s="188"/>
      <c r="Z34" s="188"/>
      <c r="AA34" s="188"/>
      <c r="AB34" s="188"/>
      <c r="AC34" s="188"/>
      <c r="AD34" s="188"/>
      <c r="AE34" s="188"/>
      <c r="AF34" s="40"/>
      <c r="AG34" s="40"/>
      <c r="AH34" s="40"/>
      <c r="AI34" s="40"/>
      <c r="AJ34" s="40"/>
      <c r="AK34" s="189">
        <v>0</v>
      </c>
      <c r="AL34" s="188"/>
      <c r="AM34" s="188"/>
      <c r="AN34" s="188"/>
      <c r="AO34" s="188"/>
      <c r="AP34" s="40"/>
      <c r="AQ34" s="44"/>
      <c r="BE34" s="177"/>
    </row>
    <row r="35" spans="2:57" s="2" customFormat="1" ht="14.45" hidden="1" customHeight="1">
      <c r="B35" s="39"/>
      <c r="C35" s="40"/>
      <c r="D35" s="40"/>
      <c r="E35" s="40"/>
      <c r="F35" s="41" t="s">
        <v>46</v>
      </c>
      <c r="G35" s="40"/>
      <c r="H35" s="40"/>
      <c r="I35" s="40"/>
      <c r="J35" s="40"/>
      <c r="K35" s="40"/>
      <c r="L35" s="187">
        <v>0</v>
      </c>
      <c r="M35" s="188"/>
      <c r="N35" s="188"/>
      <c r="O35" s="188"/>
      <c r="P35" s="40"/>
      <c r="Q35" s="40"/>
      <c r="R35" s="40"/>
      <c r="S35" s="40"/>
      <c r="T35" s="43" t="s">
        <v>42</v>
      </c>
      <c r="U35" s="40"/>
      <c r="V35" s="40"/>
      <c r="W35" s="189" t="e">
        <f>ROUND(BD87+SUM(CH93:CH97),2)</f>
        <v>#REF!</v>
      </c>
      <c r="X35" s="188"/>
      <c r="Y35" s="188"/>
      <c r="Z35" s="188"/>
      <c r="AA35" s="188"/>
      <c r="AB35" s="188"/>
      <c r="AC35" s="188"/>
      <c r="AD35" s="188"/>
      <c r="AE35" s="188"/>
      <c r="AF35" s="40"/>
      <c r="AG35" s="40"/>
      <c r="AH35" s="40"/>
      <c r="AI35" s="40"/>
      <c r="AJ35" s="40"/>
      <c r="AK35" s="189">
        <v>0</v>
      </c>
      <c r="AL35" s="188"/>
      <c r="AM35" s="188"/>
      <c r="AN35" s="188"/>
      <c r="AO35" s="188"/>
      <c r="AP35" s="40"/>
      <c r="AQ35" s="44"/>
    </row>
    <row r="36" spans="2:57" s="1" customFormat="1" ht="6.95" customHeight="1">
      <c r="B36" s="34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6"/>
    </row>
    <row r="37" spans="2:57" s="1" customFormat="1" ht="25.9" customHeight="1">
      <c r="B37" s="34"/>
      <c r="C37" s="45"/>
      <c r="D37" s="46" t="s">
        <v>47</v>
      </c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8" t="s">
        <v>48</v>
      </c>
      <c r="U37" s="47"/>
      <c r="V37" s="47"/>
      <c r="W37" s="47"/>
      <c r="X37" s="216" t="s">
        <v>49</v>
      </c>
      <c r="Y37" s="191"/>
      <c r="Z37" s="191"/>
      <c r="AA37" s="191"/>
      <c r="AB37" s="191"/>
      <c r="AC37" s="47"/>
      <c r="AD37" s="47"/>
      <c r="AE37" s="47"/>
      <c r="AF37" s="47"/>
      <c r="AG37" s="47"/>
      <c r="AH37" s="47"/>
      <c r="AI37" s="47"/>
      <c r="AJ37" s="47"/>
      <c r="AK37" s="190" t="e">
        <f>SUM(AK29:AK35)</f>
        <v>#REF!</v>
      </c>
      <c r="AL37" s="191"/>
      <c r="AM37" s="191"/>
      <c r="AN37" s="191"/>
      <c r="AO37" s="192"/>
      <c r="AP37" s="45"/>
      <c r="AQ37" s="36"/>
    </row>
    <row r="38" spans="2:57" s="1" customFormat="1" ht="14.45" customHeight="1">
      <c r="B38" s="34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6"/>
    </row>
    <row r="39" spans="2:57">
      <c r="B39" s="22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3"/>
    </row>
    <row r="40" spans="2:57">
      <c r="B40" s="22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3"/>
    </row>
    <row r="41" spans="2:57">
      <c r="B41" s="22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3"/>
    </row>
    <row r="42" spans="2:57">
      <c r="B42" s="22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3"/>
    </row>
    <row r="43" spans="2:57">
      <c r="B43" s="22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3"/>
    </row>
    <row r="44" spans="2:57">
      <c r="B44" s="22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3"/>
    </row>
    <row r="45" spans="2:57">
      <c r="B45" s="22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3"/>
    </row>
    <row r="46" spans="2:57">
      <c r="B46" s="22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3"/>
    </row>
    <row r="47" spans="2:57">
      <c r="B47" s="22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3"/>
    </row>
    <row r="48" spans="2:57">
      <c r="B48" s="22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3"/>
    </row>
    <row r="49" spans="2:43" s="1" customFormat="1" ht="15">
      <c r="B49" s="34"/>
      <c r="C49" s="35"/>
      <c r="D49" s="49" t="s">
        <v>50</v>
      </c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1"/>
      <c r="AA49" s="35"/>
      <c r="AB49" s="35"/>
      <c r="AC49" s="49" t="s">
        <v>51</v>
      </c>
      <c r="AD49" s="50"/>
      <c r="AE49" s="50"/>
      <c r="AF49" s="50"/>
      <c r="AG49" s="50"/>
      <c r="AH49" s="50"/>
      <c r="AI49" s="50"/>
      <c r="AJ49" s="50"/>
      <c r="AK49" s="50"/>
      <c r="AL49" s="50"/>
      <c r="AM49" s="50"/>
      <c r="AN49" s="50"/>
      <c r="AO49" s="51"/>
      <c r="AP49" s="35"/>
      <c r="AQ49" s="36"/>
    </row>
    <row r="50" spans="2:43">
      <c r="B50" s="22"/>
      <c r="C50" s="25"/>
      <c r="D50" s="52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53"/>
      <c r="AA50" s="25"/>
      <c r="AB50" s="25"/>
      <c r="AC50" s="52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53"/>
      <c r="AP50" s="25"/>
      <c r="AQ50" s="23"/>
    </row>
    <row r="51" spans="2:43">
      <c r="B51" s="22"/>
      <c r="C51" s="25"/>
      <c r="D51" s="52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53"/>
      <c r="AA51" s="25"/>
      <c r="AB51" s="25"/>
      <c r="AC51" s="52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53"/>
      <c r="AP51" s="25"/>
      <c r="AQ51" s="23"/>
    </row>
    <row r="52" spans="2:43">
      <c r="B52" s="22"/>
      <c r="C52" s="25"/>
      <c r="D52" s="52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53"/>
      <c r="AA52" s="25"/>
      <c r="AB52" s="25"/>
      <c r="AC52" s="52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53"/>
      <c r="AP52" s="25"/>
      <c r="AQ52" s="23"/>
    </row>
    <row r="53" spans="2:43">
      <c r="B53" s="22"/>
      <c r="C53" s="25"/>
      <c r="D53" s="52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53"/>
      <c r="AA53" s="25"/>
      <c r="AB53" s="25"/>
      <c r="AC53" s="52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53"/>
      <c r="AP53" s="25"/>
      <c r="AQ53" s="23"/>
    </row>
    <row r="54" spans="2:43">
      <c r="B54" s="22"/>
      <c r="C54" s="25"/>
      <c r="D54" s="52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53"/>
      <c r="AA54" s="25"/>
      <c r="AB54" s="25"/>
      <c r="AC54" s="52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53"/>
      <c r="AP54" s="25"/>
      <c r="AQ54" s="23"/>
    </row>
    <row r="55" spans="2:43">
      <c r="B55" s="22"/>
      <c r="C55" s="25"/>
      <c r="D55" s="52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53"/>
      <c r="AA55" s="25"/>
      <c r="AB55" s="25"/>
      <c r="AC55" s="52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53"/>
      <c r="AP55" s="25"/>
      <c r="AQ55" s="23"/>
    </row>
    <row r="56" spans="2:43">
      <c r="B56" s="22"/>
      <c r="C56" s="25"/>
      <c r="D56" s="52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53"/>
      <c r="AA56" s="25"/>
      <c r="AB56" s="25"/>
      <c r="AC56" s="52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53"/>
      <c r="AP56" s="25"/>
      <c r="AQ56" s="23"/>
    </row>
    <row r="57" spans="2:43">
      <c r="B57" s="22"/>
      <c r="C57" s="25"/>
      <c r="D57" s="52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53"/>
      <c r="AA57" s="25"/>
      <c r="AB57" s="25"/>
      <c r="AC57" s="52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53"/>
      <c r="AP57" s="25"/>
      <c r="AQ57" s="23"/>
    </row>
    <row r="58" spans="2:43" s="1" customFormat="1" ht="15">
      <c r="B58" s="34"/>
      <c r="C58" s="35"/>
      <c r="D58" s="54" t="s">
        <v>52</v>
      </c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6" t="s">
        <v>53</v>
      </c>
      <c r="S58" s="55"/>
      <c r="T58" s="55"/>
      <c r="U58" s="55"/>
      <c r="V58" s="55"/>
      <c r="W58" s="55"/>
      <c r="X58" s="55"/>
      <c r="Y58" s="55"/>
      <c r="Z58" s="57"/>
      <c r="AA58" s="35"/>
      <c r="AB58" s="35"/>
      <c r="AC58" s="54" t="s">
        <v>52</v>
      </c>
      <c r="AD58" s="55"/>
      <c r="AE58" s="55"/>
      <c r="AF58" s="55"/>
      <c r="AG58" s="55"/>
      <c r="AH58" s="55"/>
      <c r="AI58" s="55"/>
      <c r="AJ58" s="55"/>
      <c r="AK58" s="55"/>
      <c r="AL58" s="55"/>
      <c r="AM58" s="56" t="s">
        <v>53</v>
      </c>
      <c r="AN58" s="55"/>
      <c r="AO58" s="57"/>
      <c r="AP58" s="35"/>
      <c r="AQ58" s="36"/>
    </row>
    <row r="59" spans="2:43">
      <c r="B59" s="22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3"/>
    </row>
    <row r="60" spans="2:43" s="1" customFormat="1" ht="15">
      <c r="B60" s="34"/>
      <c r="C60" s="35"/>
      <c r="D60" s="49" t="s">
        <v>54</v>
      </c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1"/>
      <c r="AA60" s="35"/>
      <c r="AB60" s="35"/>
      <c r="AC60" s="49" t="s">
        <v>55</v>
      </c>
      <c r="AD60" s="50"/>
      <c r="AE60" s="50"/>
      <c r="AF60" s="50"/>
      <c r="AG60" s="50"/>
      <c r="AH60" s="50"/>
      <c r="AI60" s="50"/>
      <c r="AJ60" s="50"/>
      <c r="AK60" s="50"/>
      <c r="AL60" s="50"/>
      <c r="AM60" s="50"/>
      <c r="AN60" s="50"/>
      <c r="AO60" s="51"/>
      <c r="AP60" s="35"/>
      <c r="AQ60" s="36"/>
    </row>
    <row r="61" spans="2:43">
      <c r="B61" s="22"/>
      <c r="C61" s="25"/>
      <c r="D61" s="52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53"/>
      <c r="AA61" s="25"/>
      <c r="AB61" s="25"/>
      <c r="AC61" s="52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53"/>
      <c r="AP61" s="25"/>
      <c r="AQ61" s="23"/>
    </row>
    <row r="62" spans="2:43">
      <c r="B62" s="22"/>
      <c r="C62" s="25"/>
      <c r="D62" s="52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53"/>
      <c r="AA62" s="25"/>
      <c r="AB62" s="25"/>
      <c r="AC62" s="52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53"/>
      <c r="AP62" s="25"/>
      <c r="AQ62" s="23"/>
    </row>
    <row r="63" spans="2:43">
      <c r="B63" s="22"/>
      <c r="C63" s="25"/>
      <c r="D63" s="52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53"/>
      <c r="AA63" s="25"/>
      <c r="AB63" s="25"/>
      <c r="AC63" s="52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53"/>
      <c r="AP63" s="25"/>
      <c r="AQ63" s="23"/>
    </row>
    <row r="64" spans="2:43">
      <c r="B64" s="22"/>
      <c r="C64" s="25"/>
      <c r="D64" s="52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53"/>
      <c r="AA64" s="25"/>
      <c r="AB64" s="25"/>
      <c r="AC64" s="52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53"/>
      <c r="AP64" s="25"/>
      <c r="AQ64" s="23"/>
    </row>
    <row r="65" spans="2:43">
      <c r="B65" s="22"/>
      <c r="C65" s="25"/>
      <c r="D65" s="52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53"/>
      <c r="AA65" s="25"/>
      <c r="AB65" s="25"/>
      <c r="AC65" s="52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53"/>
      <c r="AP65" s="25"/>
      <c r="AQ65" s="23"/>
    </row>
    <row r="66" spans="2:43">
      <c r="B66" s="22"/>
      <c r="C66" s="25"/>
      <c r="D66" s="52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53"/>
      <c r="AA66" s="25"/>
      <c r="AB66" s="25"/>
      <c r="AC66" s="52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53"/>
      <c r="AP66" s="25"/>
      <c r="AQ66" s="23"/>
    </row>
    <row r="67" spans="2:43">
      <c r="B67" s="22"/>
      <c r="C67" s="25"/>
      <c r="D67" s="52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53"/>
      <c r="AA67" s="25"/>
      <c r="AB67" s="25"/>
      <c r="AC67" s="52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53"/>
      <c r="AP67" s="25"/>
      <c r="AQ67" s="23"/>
    </row>
    <row r="68" spans="2:43">
      <c r="B68" s="22"/>
      <c r="C68" s="25"/>
      <c r="D68" s="52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53"/>
      <c r="AA68" s="25"/>
      <c r="AB68" s="25"/>
      <c r="AC68" s="52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53"/>
      <c r="AP68" s="25"/>
      <c r="AQ68" s="23"/>
    </row>
    <row r="69" spans="2:43" s="1" customFormat="1" ht="15">
      <c r="B69" s="34"/>
      <c r="C69" s="35"/>
      <c r="D69" s="54" t="s">
        <v>52</v>
      </c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6" t="s">
        <v>53</v>
      </c>
      <c r="S69" s="55"/>
      <c r="T69" s="55"/>
      <c r="U69" s="55"/>
      <c r="V69" s="55"/>
      <c r="W69" s="55"/>
      <c r="X69" s="55"/>
      <c r="Y69" s="55"/>
      <c r="Z69" s="57"/>
      <c r="AA69" s="35"/>
      <c r="AB69" s="35"/>
      <c r="AC69" s="54" t="s">
        <v>52</v>
      </c>
      <c r="AD69" s="55"/>
      <c r="AE69" s="55"/>
      <c r="AF69" s="55"/>
      <c r="AG69" s="55"/>
      <c r="AH69" s="55"/>
      <c r="AI69" s="55"/>
      <c r="AJ69" s="55"/>
      <c r="AK69" s="55"/>
      <c r="AL69" s="55"/>
      <c r="AM69" s="56" t="s">
        <v>53</v>
      </c>
      <c r="AN69" s="55"/>
      <c r="AO69" s="57"/>
      <c r="AP69" s="35"/>
      <c r="AQ69" s="36"/>
    </row>
    <row r="70" spans="2:43" s="1" customFormat="1" ht="6.95" customHeight="1">
      <c r="B70" s="34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  <c r="AF70" s="35"/>
      <c r="AG70" s="35"/>
      <c r="AH70" s="35"/>
      <c r="AI70" s="35"/>
      <c r="AJ70" s="35"/>
      <c r="AK70" s="35"/>
      <c r="AL70" s="35"/>
      <c r="AM70" s="35"/>
      <c r="AN70" s="35"/>
      <c r="AO70" s="35"/>
      <c r="AP70" s="35"/>
      <c r="AQ70" s="36"/>
    </row>
    <row r="71" spans="2:43" s="1" customFormat="1" ht="6.95" customHeight="1">
      <c r="B71" s="58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  <c r="AA71" s="59"/>
      <c r="AB71" s="59"/>
      <c r="AC71" s="59"/>
      <c r="AD71" s="59"/>
      <c r="AE71" s="59"/>
      <c r="AF71" s="59"/>
      <c r="AG71" s="59"/>
      <c r="AH71" s="59"/>
      <c r="AI71" s="59"/>
      <c r="AJ71" s="59"/>
      <c r="AK71" s="59"/>
      <c r="AL71" s="59"/>
      <c r="AM71" s="59"/>
      <c r="AN71" s="59"/>
      <c r="AO71" s="59"/>
      <c r="AP71" s="59"/>
      <c r="AQ71" s="60"/>
    </row>
    <row r="75" spans="2:43" s="1" customFormat="1" ht="6.95" customHeight="1">
      <c r="B75" s="61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62"/>
      <c r="AO75" s="62"/>
      <c r="AP75" s="62"/>
      <c r="AQ75" s="63"/>
    </row>
    <row r="76" spans="2:43" s="1" customFormat="1" ht="36.950000000000003" customHeight="1">
      <c r="B76" s="34"/>
      <c r="C76" s="174" t="s">
        <v>56</v>
      </c>
      <c r="D76" s="175"/>
      <c r="E76" s="175"/>
      <c r="F76" s="175"/>
      <c r="G76" s="175"/>
      <c r="H76" s="175"/>
      <c r="I76" s="175"/>
      <c r="J76" s="175"/>
      <c r="K76" s="175"/>
      <c r="L76" s="175"/>
      <c r="M76" s="175"/>
      <c r="N76" s="175"/>
      <c r="O76" s="175"/>
      <c r="P76" s="175"/>
      <c r="Q76" s="175"/>
      <c r="R76" s="175"/>
      <c r="S76" s="175"/>
      <c r="T76" s="175"/>
      <c r="U76" s="175"/>
      <c r="V76" s="175"/>
      <c r="W76" s="175"/>
      <c r="X76" s="175"/>
      <c r="Y76" s="175"/>
      <c r="Z76" s="175"/>
      <c r="AA76" s="175"/>
      <c r="AB76" s="175"/>
      <c r="AC76" s="175"/>
      <c r="AD76" s="175"/>
      <c r="AE76" s="175"/>
      <c r="AF76" s="175"/>
      <c r="AG76" s="175"/>
      <c r="AH76" s="175"/>
      <c r="AI76" s="175"/>
      <c r="AJ76" s="175"/>
      <c r="AK76" s="175"/>
      <c r="AL76" s="175"/>
      <c r="AM76" s="175"/>
      <c r="AN76" s="175"/>
      <c r="AO76" s="175"/>
      <c r="AP76" s="175"/>
      <c r="AQ76" s="36"/>
    </row>
    <row r="77" spans="2:43" s="3" customFormat="1" ht="14.45" customHeight="1">
      <c r="B77" s="64"/>
      <c r="C77" s="29" t="s">
        <v>15</v>
      </c>
      <c r="D77" s="65"/>
      <c r="E77" s="65"/>
      <c r="F77" s="65"/>
      <c r="G77" s="65"/>
      <c r="H77" s="65"/>
      <c r="I77" s="65"/>
      <c r="J77" s="65"/>
      <c r="K77" s="65"/>
      <c r="L77" s="65" t="str">
        <f>K5</f>
        <v>HL-REMESLA1906191U</v>
      </c>
      <c r="M77" s="65"/>
      <c r="N77" s="65"/>
      <c r="O77" s="65"/>
      <c r="P77" s="65"/>
      <c r="Q77" s="65"/>
      <c r="R77" s="65"/>
      <c r="S77" s="65"/>
      <c r="T77" s="65"/>
      <c r="U77" s="65"/>
      <c r="V77" s="65"/>
      <c r="W77" s="65"/>
      <c r="X77" s="65"/>
      <c r="Y77" s="65"/>
      <c r="Z77" s="65"/>
      <c r="AA77" s="65"/>
      <c r="AB77" s="65"/>
      <c r="AC77" s="65"/>
      <c r="AD77" s="65"/>
      <c r="AE77" s="65"/>
      <c r="AF77" s="65"/>
      <c r="AG77" s="65"/>
      <c r="AH77" s="65"/>
      <c r="AI77" s="65"/>
      <c r="AJ77" s="65"/>
      <c r="AK77" s="65"/>
      <c r="AL77" s="65"/>
      <c r="AM77" s="65"/>
      <c r="AN77" s="65"/>
      <c r="AO77" s="65"/>
      <c r="AP77" s="65"/>
      <c r="AQ77" s="66"/>
    </row>
    <row r="78" spans="2:43" s="4" customFormat="1" ht="36.950000000000003" customHeight="1">
      <c r="B78" s="67"/>
      <c r="C78" s="68" t="s">
        <v>18</v>
      </c>
      <c r="D78" s="69"/>
      <c r="E78" s="69"/>
      <c r="F78" s="69"/>
      <c r="G78" s="69"/>
      <c r="H78" s="69"/>
      <c r="I78" s="69"/>
      <c r="J78" s="69"/>
      <c r="K78" s="69"/>
      <c r="L78" s="209" t="str">
        <f>K6</f>
        <v>Zriadenie polytechnickej učebne a modernizácia chemickej učebne v ZŠ Jacovce</v>
      </c>
      <c r="M78" s="210"/>
      <c r="N78" s="210"/>
      <c r="O78" s="210"/>
      <c r="P78" s="210"/>
      <c r="Q78" s="210"/>
      <c r="R78" s="210"/>
      <c r="S78" s="210"/>
      <c r="T78" s="210"/>
      <c r="U78" s="210"/>
      <c r="V78" s="210"/>
      <c r="W78" s="210"/>
      <c r="X78" s="210"/>
      <c r="Y78" s="210"/>
      <c r="Z78" s="210"/>
      <c r="AA78" s="210"/>
      <c r="AB78" s="210"/>
      <c r="AC78" s="210"/>
      <c r="AD78" s="210"/>
      <c r="AE78" s="210"/>
      <c r="AF78" s="210"/>
      <c r="AG78" s="210"/>
      <c r="AH78" s="210"/>
      <c r="AI78" s="210"/>
      <c r="AJ78" s="210"/>
      <c r="AK78" s="210"/>
      <c r="AL78" s="210"/>
      <c r="AM78" s="210"/>
      <c r="AN78" s="210"/>
      <c r="AO78" s="210"/>
      <c r="AP78" s="69"/>
      <c r="AQ78" s="70"/>
    </row>
    <row r="79" spans="2:43" s="1" customFormat="1" ht="6.95" customHeight="1">
      <c r="B79" s="34"/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  <c r="AF79" s="35"/>
      <c r="AG79" s="35"/>
      <c r="AH79" s="35"/>
      <c r="AI79" s="35"/>
      <c r="AJ79" s="35"/>
      <c r="AK79" s="35"/>
      <c r="AL79" s="35"/>
      <c r="AM79" s="35"/>
      <c r="AN79" s="35"/>
      <c r="AO79" s="35"/>
      <c r="AP79" s="35"/>
      <c r="AQ79" s="36"/>
    </row>
    <row r="80" spans="2:43" s="1" customFormat="1" ht="15">
      <c r="B80" s="34"/>
      <c r="C80" s="29" t="s">
        <v>22</v>
      </c>
      <c r="D80" s="35"/>
      <c r="E80" s="35"/>
      <c r="F80" s="35"/>
      <c r="G80" s="35"/>
      <c r="H80" s="35"/>
      <c r="I80" s="35"/>
      <c r="J80" s="35"/>
      <c r="K80" s="35"/>
      <c r="L80" s="71" t="str">
        <f>IF(K8="","",K8)</f>
        <v>Jacovce</v>
      </c>
      <c r="M80" s="35"/>
      <c r="N80" s="35"/>
      <c r="O80" s="35"/>
      <c r="P80" s="35"/>
      <c r="Q80" s="35"/>
      <c r="R80" s="35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  <c r="AF80" s="35"/>
      <c r="AG80" s="35"/>
      <c r="AH80" s="35"/>
      <c r="AI80" s="29" t="s">
        <v>24</v>
      </c>
      <c r="AJ80" s="35"/>
      <c r="AK80" s="35"/>
      <c r="AL80" s="35"/>
      <c r="AM80" s="72" t="str">
        <f>IF(AN8= "","",AN8)</f>
        <v/>
      </c>
      <c r="AN80" s="35"/>
      <c r="AO80" s="35"/>
      <c r="AP80" s="35"/>
      <c r="AQ80" s="36"/>
    </row>
    <row r="81" spans="1:89" s="1" customFormat="1" ht="6.95" customHeight="1">
      <c r="B81" s="34"/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F81" s="35"/>
      <c r="AG81" s="35"/>
      <c r="AH81" s="35"/>
      <c r="AI81" s="35"/>
      <c r="AJ81" s="35"/>
      <c r="AK81" s="35"/>
      <c r="AL81" s="35"/>
      <c r="AM81" s="35"/>
      <c r="AN81" s="35"/>
      <c r="AO81" s="35"/>
      <c r="AP81" s="35"/>
      <c r="AQ81" s="36"/>
    </row>
    <row r="82" spans="1:89" s="1" customFormat="1" ht="15">
      <c r="B82" s="34"/>
      <c r="C82" s="29" t="s">
        <v>25</v>
      </c>
      <c r="D82" s="35"/>
      <c r="E82" s="35"/>
      <c r="F82" s="35"/>
      <c r="G82" s="35"/>
      <c r="H82" s="35"/>
      <c r="I82" s="35"/>
      <c r="J82" s="35"/>
      <c r="K82" s="35"/>
      <c r="L82" s="65" t="str">
        <f>IF(E11= "","",E11)</f>
        <v>Obec Jacovce</v>
      </c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F82" s="35"/>
      <c r="AG82" s="35"/>
      <c r="AH82" s="35"/>
      <c r="AI82" s="29" t="s">
        <v>31</v>
      </c>
      <c r="AJ82" s="35"/>
      <c r="AK82" s="35"/>
      <c r="AL82" s="35"/>
      <c r="AM82" s="211"/>
      <c r="AN82" s="211"/>
      <c r="AO82" s="211"/>
      <c r="AP82" s="211"/>
      <c r="AQ82" s="36"/>
      <c r="AS82" s="212" t="s">
        <v>57</v>
      </c>
      <c r="AT82" s="213"/>
      <c r="AU82" s="50"/>
      <c r="AV82" s="50"/>
      <c r="AW82" s="50"/>
      <c r="AX82" s="50"/>
      <c r="AY82" s="50"/>
      <c r="AZ82" s="50"/>
      <c r="BA82" s="50"/>
      <c r="BB82" s="50"/>
      <c r="BC82" s="50"/>
      <c r="BD82" s="51"/>
    </row>
    <row r="83" spans="1:89" s="1" customFormat="1" ht="15">
      <c r="B83" s="34"/>
      <c r="C83" s="29" t="s">
        <v>29</v>
      </c>
      <c r="D83" s="35"/>
      <c r="E83" s="35"/>
      <c r="F83" s="35"/>
      <c r="G83" s="35"/>
      <c r="H83" s="35"/>
      <c r="I83" s="35"/>
      <c r="J83" s="35"/>
      <c r="K83" s="35"/>
      <c r="L83" s="65" t="str">
        <f>IF(E14= "Vyplň údaj","",E14)</f>
        <v/>
      </c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F83" s="35"/>
      <c r="AG83" s="35"/>
      <c r="AH83" s="35"/>
      <c r="AI83" s="29" t="s">
        <v>34</v>
      </c>
      <c r="AJ83" s="35"/>
      <c r="AK83" s="35"/>
      <c r="AL83" s="35"/>
      <c r="AM83" s="211" t="str">
        <f>IF(E20="","",E20)</f>
        <v xml:space="preserve"> </v>
      </c>
      <c r="AN83" s="211"/>
      <c r="AO83" s="211"/>
      <c r="AP83" s="211"/>
      <c r="AQ83" s="36"/>
      <c r="AS83" s="214"/>
      <c r="AT83" s="215"/>
      <c r="AU83" s="35"/>
      <c r="AV83" s="35"/>
      <c r="AW83" s="35"/>
      <c r="AX83" s="35"/>
      <c r="AY83" s="35"/>
      <c r="AZ83" s="35"/>
      <c r="BA83" s="35"/>
      <c r="BB83" s="35"/>
      <c r="BC83" s="35"/>
      <c r="BD83" s="73"/>
    </row>
    <row r="84" spans="1:89" s="1" customFormat="1" ht="10.9" customHeight="1">
      <c r="B84" s="34"/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  <c r="AF84" s="35"/>
      <c r="AG84" s="35"/>
      <c r="AH84" s="35"/>
      <c r="AI84" s="35"/>
      <c r="AJ84" s="35"/>
      <c r="AK84" s="35"/>
      <c r="AL84" s="35"/>
      <c r="AM84" s="35"/>
      <c r="AN84" s="35"/>
      <c r="AO84" s="35"/>
      <c r="AP84" s="35"/>
      <c r="AQ84" s="36"/>
      <c r="AS84" s="214"/>
      <c r="AT84" s="215"/>
      <c r="AU84" s="35"/>
      <c r="AV84" s="35"/>
      <c r="AW84" s="35"/>
      <c r="AX84" s="35"/>
      <c r="AY84" s="35"/>
      <c r="AZ84" s="35"/>
      <c r="BA84" s="35"/>
      <c r="BB84" s="35"/>
      <c r="BC84" s="35"/>
      <c r="BD84" s="73"/>
    </row>
    <row r="85" spans="1:89" s="1" customFormat="1" ht="29.25" customHeight="1">
      <c r="B85" s="34"/>
      <c r="C85" s="193" t="s">
        <v>58</v>
      </c>
      <c r="D85" s="194"/>
      <c r="E85" s="194"/>
      <c r="F85" s="194"/>
      <c r="G85" s="194"/>
      <c r="H85" s="74"/>
      <c r="I85" s="195" t="s">
        <v>59</v>
      </c>
      <c r="J85" s="194"/>
      <c r="K85" s="194"/>
      <c r="L85" s="194"/>
      <c r="M85" s="194"/>
      <c r="N85" s="194"/>
      <c r="O85" s="194"/>
      <c r="P85" s="194"/>
      <c r="Q85" s="194"/>
      <c r="R85" s="194"/>
      <c r="S85" s="194"/>
      <c r="T85" s="194"/>
      <c r="U85" s="194"/>
      <c r="V85" s="194"/>
      <c r="W85" s="194"/>
      <c r="X85" s="194"/>
      <c r="Y85" s="194"/>
      <c r="Z85" s="194"/>
      <c r="AA85" s="194"/>
      <c r="AB85" s="194"/>
      <c r="AC85" s="194"/>
      <c r="AD85" s="194"/>
      <c r="AE85" s="194"/>
      <c r="AF85" s="194"/>
      <c r="AG85" s="195" t="s">
        <v>60</v>
      </c>
      <c r="AH85" s="194"/>
      <c r="AI85" s="194"/>
      <c r="AJ85" s="194"/>
      <c r="AK85" s="194"/>
      <c r="AL85" s="194"/>
      <c r="AM85" s="194"/>
      <c r="AN85" s="195" t="s">
        <v>61</v>
      </c>
      <c r="AO85" s="194"/>
      <c r="AP85" s="196"/>
      <c r="AQ85" s="36"/>
      <c r="AS85" s="75" t="s">
        <v>62</v>
      </c>
      <c r="AT85" s="76" t="s">
        <v>63</v>
      </c>
      <c r="AU85" s="76" t="s">
        <v>64</v>
      </c>
      <c r="AV85" s="76" t="s">
        <v>65</v>
      </c>
      <c r="AW85" s="76" t="s">
        <v>66</v>
      </c>
      <c r="AX85" s="76" t="s">
        <v>67</v>
      </c>
      <c r="AY85" s="76" t="s">
        <v>68</v>
      </c>
      <c r="AZ85" s="76" t="s">
        <v>69</v>
      </c>
      <c r="BA85" s="76" t="s">
        <v>70</v>
      </c>
      <c r="BB85" s="76" t="s">
        <v>71</v>
      </c>
      <c r="BC85" s="76" t="s">
        <v>72</v>
      </c>
      <c r="BD85" s="77" t="s">
        <v>73</v>
      </c>
    </row>
    <row r="86" spans="1:89" s="1" customFormat="1" ht="10.9" customHeight="1">
      <c r="B86" s="34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6"/>
      <c r="AS86" s="78"/>
      <c r="AT86" s="50"/>
      <c r="AU86" s="50"/>
      <c r="AV86" s="50"/>
      <c r="AW86" s="50"/>
      <c r="AX86" s="50"/>
      <c r="AY86" s="50"/>
      <c r="AZ86" s="50"/>
      <c r="BA86" s="50"/>
      <c r="BB86" s="50"/>
      <c r="BC86" s="50"/>
      <c r="BD86" s="51"/>
    </row>
    <row r="87" spans="1:89" s="4" customFormat="1" ht="32.450000000000003" customHeight="1">
      <c r="B87" s="67"/>
      <c r="C87" s="79" t="s">
        <v>74</v>
      </c>
      <c r="D87" s="80"/>
      <c r="E87" s="80"/>
      <c r="F87" s="80"/>
      <c r="G87" s="80"/>
      <c r="H87" s="80"/>
      <c r="I87" s="80"/>
      <c r="J87" s="80"/>
      <c r="K87" s="80"/>
      <c r="L87" s="80"/>
      <c r="M87" s="80"/>
      <c r="N87" s="80"/>
      <c r="O87" s="80"/>
      <c r="P87" s="80"/>
      <c r="Q87" s="80"/>
      <c r="R87" s="80"/>
      <c r="S87" s="80"/>
      <c r="T87" s="80"/>
      <c r="U87" s="80"/>
      <c r="V87" s="80"/>
      <c r="W87" s="80"/>
      <c r="X87" s="80"/>
      <c r="Y87" s="80"/>
      <c r="Z87" s="80"/>
      <c r="AA87" s="80"/>
      <c r="AB87" s="80"/>
      <c r="AC87" s="80"/>
      <c r="AD87" s="80"/>
      <c r="AE87" s="80"/>
      <c r="AF87" s="80"/>
      <c r="AG87" s="200" t="e">
        <f>ROUND(SUM(AG88:AG90),2)</f>
        <v>#REF!</v>
      </c>
      <c r="AH87" s="200"/>
      <c r="AI87" s="200"/>
      <c r="AJ87" s="200"/>
      <c r="AK87" s="200"/>
      <c r="AL87" s="200"/>
      <c r="AM87" s="200"/>
      <c r="AN87" s="201" t="e">
        <f>SUM(AG87,AT87)</f>
        <v>#REF!</v>
      </c>
      <c r="AO87" s="201"/>
      <c r="AP87" s="201"/>
      <c r="AQ87" s="70"/>
      <c r="AS87" s="81" t="e">
        <f>ROUND(SUM(AS88:AS90),2)</f>
        <v>#REF!</v>
      </c>
      <c r="AT87" s="82" t="e">
        <f>ROUND(SUM(AV87:AW87),2)</f>
        <v>#REF!</v>
      </c>
      <c r="AU87" s="83" t="e">
        <f>ROUND(SUM(AU88:AU90),5)</f>
        <v>#REF!</v>
      </c>
      <c r="AV87" s="82" t="e">
        <f>ROUND(AZ87*L31,2)</f>
        <v>#REF!</v>
      </c>
      <c r="AW87" s="82" t="e">
        <f>ROUND(BA87*L32,2)</f>
        <v>#REF!</v>
      </c>
      <c r="AX87" s="82" t="e">
        <f>ROUND(BB87*L31,2)</f>
        <v>#REF!</v>
      </c>
      <c r="AY87" s="82" t="e">
        <f>ROUND(BC87*L32,2)</f>
        <v>#REF!</v>
      </c>
      <c r="AZ87" s="82" t="e">
        <f>ROUND(SUM(AZ88:AZ90),2)</f>
        <v>#REF!</v>
      </c>
      <c r="BA87" s="82" t="e">
        <f>ROUND(SUM(BA88:BA90),2)</f>
        <v>#REF!</v>
      </c>
      <c r="BB87" s="82" t="e">
        <f>ROUND(SUM(BB88:BB90),2)</f>
        <v>#REF!</v>
      </c>
      <c r="BC87" s="82" t="e">
        <f>ROUND(SUM(BC88:BC90),2)</f>
        <v>#REF!</v>
      </c>
      <c r="BD87" s="84" t="e">
        <f>ROUND(SUM(BD88:BD90),2)</f>
        <v>#REF!</v>
      </c>
      <c r="BS87" s="85" t="s">
        <v>75</v>
      </c>
      <c r="BT87" s="85" t="s">
        <v>76</v>
      </c>
      <c r="BU87" s="86" t="s">
        <v>77</v>
      </c>
      <c r="BV87" s="85" t="s">
        <v>78</v>
      </c>
      <c r="BW87" s="85" t="s">
        <v>79</v>
      </c>
      <c r="BX87" s="85" t="s">
        <v>80</v>
      </c>
    </row>
    <row r="88" spans="1:89" s="5" customFormat="1" ht="16.5" customHeight="1">
      <c r="A88" s="87" t="s">
        <v>81</v>
      </c>
      <c r="B88" s="88"/>
      <c r="C88" s="89"/>
      <c r="D88" s="199" t="s">
        <v>82</v>
      </c>
      <c r="E88" s="199"/>
      <c r="F88" s="199"/>
      <c r="G88" s="199"/>
      <c r="H88" s="199"/>
      <c r="I88" s="90"/>
      <c r="J88" s="199" t="s">
        <v>83</v>
      </c>
      <c r="K88" s="199"/>
      <c r="L88" s="199"/>
      <c r="M88" s="199"/>
      <c r="N88" s="199"/>
      <c r="O88" s="199"/>
      <c r="P88" s="199"/>
      <c r="Q88" s="199"/>
      <c r="R88" s="199"/>
      <c r="S88" s="199"/>
      <c r="T88" s="199"/>
      <c r="U88" s="199"/>
      <c r="V88" s="199"/>
      <c r="W88" s="199"/>
      <c r="X88" s="199"/>
      <c r="Y88" s="199"/>
      <c r="Z88" s="199"/>
      <c r="AA88" s="199"/>
      <c r="AB88" s="199"/>
      <c r="AC88" s="199"/>
      <c r="AD88" s="199"/>
      <c r="AE88" s="199"/>
      <c r="AF88" s="199"/>
      <c r="AG88" s="197" t="e">
        <f>'01 - Vnútorná kanalizácia...'!M30</f>
        <v>#REF!</v>
      </c>
      <c r="AH88" s="198"/>
      <c r="AI88" s="198"/>
      <c r="AJ88" s="198"/>
      <c r="AK88" s="198"/>
      <c r="AL88" s="198"/>
      <c r="AM88" s="198"/>
      <c r="AN88" s="197" t="e">
        <f>SUM(AG88,AT88)</f>
        <v>#REF!</v>
      </c>
      <c r="AO88" s="198"/>
      <c r="AP88" s="198"/>
      <c r="AQ88" s="91"/>
      <c r="AS88" s="92" t="e">
        <f>'01 - Vnútorná kanalizácia...'!M28</f>
        <v>#REF!</v>
      </c>
      <c r="AT88" s="93" t="e">
        <f>ROUND(SUM(AV88:AW88),2)</f>
        <v>#REF!</v>
      </c>
      <c r="AU88" s="94" t="e">
        <f>'01 - Vnútorná kanalizácia...'!W122</f>
        <v>#REF!</v>
      </c>
      <c r="AV88" s="93" t="e">
        <f>'01 - Vnútorná kanalizácia...'!M32</f>
        <v>#REF!</v>
      </c>
      <c r="AW88" s="93" t="e">
        <f>'01 - Vnútorná kanalizácia...'!M33</f>
        <v>#REF!</v>
      </c>
      <c r="AX88" s="93">
        <f>'01 - Vnútorná kanalizácia...'!M34</f>
        <v>0</v>
      </c>
      <c r="AY88" s="93">
        <f>'01 - Vnútorná kanalizácia...'!M35</f>
        <v>0</v>
      </c>
      <c r="AZ88" s="93" t="e">
        <f>'01 - Vnútorná kanalizácia...'!H32</f>
        <v>#REF!</v>
      </c>
      <c r="BA88" s="93" t="e">
        <f>'01 - Vnútorná kanalizácia...'!H33</f>
        <v>#REF!</v>
      </c>
      <c r="BB88" s="93" t="e">
        <f>'01 - Vnútorná kanalizácia...'!H34</f>
        <v>#REF!</v>
      </c>
      <c r="BC88" s="93" t="e">
        <f>'01 - Vnútorná kanalizácia...'!H35</f>
        <v>#REF!</v>
      </c>
      <c r="BD88" s="95" t="e">
        <f>'01 - Vnútorná kanalizácia...'!H36</f>
        <v>#REF!</v>
      </c>
      <c r="BT88" s="96" t="s">
        <v>84</v>
      </c>
      <c r="BV88" s="96" t="s">
        <v>78</v>
      </c>
      <c r="BW88" s="96" t="s">
        <v>85</v>
      </c>
      <c r="BX88" s="96" t="s">
        <v>79</v>
      </c>
    </row>
    <row r="89" spans="1:89" s="5" customFormat="1" ht="16.5" customHeight="1">
      <c r="A89" s="87" t="s">
        <v>81</v>
      </c>
      <c r="B89" s="88"/>
      <c r="C89" s="89"/>
      <c r="D89" s="199" t="s">
        <v>86</v>
      </c>
      <c r="E89" s="199"/>
      <c r="F89" s="199"/>
      <c r="G89" s="199"/>
      <c r="H89" s="199"/>
      <c r="I89" s="90"/>
      <c r="J89" s="199" t="s">
        <v>87</v>
      </c>
      <c r="K89" s="199"/>
      <c r="L89" s="199"/>
      <c r="M89" s="199"/>
      <c r="N89" s="199"/>
      <c r="O89" s="199"/>
      <c r="P89" s="199"/>
      <c r="Q89" s="199"/>
      <c r="R89" s="199"/>
      <c r="S89" s="199"/>
      <c r="T89" s="199"/>
      <c r="U89" s="199"/>
      <c r="V89" s="199"/>
      <c r="W89" s="199"/>
      <c r="X89" s="199"/>
      <c r="Y89" s="199"/>
      <c r="Z89" s="199"/>
      <c r="AA89" s="199"/>
      <c r="AB89" s="199"/>
      <c r="AC89" s="199"/>
      <c r="AD89" s="199"/>
      <c r="AE89" s="199"/>
      <c r="AF89" s="199"/>
      <c r="AG89" s="197" t="e">
        <f>'02 - Ústredné kúrenie'!M30</f>
        <v>#REF!</v>
      </c>
      <c r="AH89" s="198"/>
      <c r="AI89" s="198"/>
      <c r="AJ89" s="198"/>
      <c r="AK89" s="198"/>
      <c r="AL89" s="198"/>
      <c r="AM89" s="198"/>
      <c r="AN89" s="197" t="e">
        <f>SUM(AG89,AT89)</f>
        <v>#REF!</v>
      </c>
      <c r="AO89" s="198"/>
      <c r="AP89" s="198"/>
      <c r="AQ89" s="91"/>
      <c r="AS89" s="92" t="e">
        <f>'02 - Ústredné kúrenie'!M28</f>
        <v>#REF!</v>
      </c>
      <c r="AT89" s="93" t="e">
        <f>ROUND(SUM(AV89:AW89),2)</f>
        <v>#REF!</v>
      </c>
      <c r="AU89" s="94" t="e">
        <f>'02 - Ústredné kúrenie'!W122</f>
        <v>#REF!</v>
      </c>
      <c r="AV89" s="93" t="e">
        <f>'02 - Ústredné kúrenie'!M32</f>
        <v>#REF!</v>
      </c>
      <c r="AW89" s="93" t="e">
        <f>'02 - Ústredné kúrenie'!M33</f>
        <v>#REF!</v>
      </c>
      <c r="AX89" s="93">
        <f>'02 - Ústredné kúrenie'!M34</f>
        <v>0</v>
      </c>
      <c r="AY89" s="93">
        <f>'02 - Ústredné kúrenie'!M35</f>
        <v>0</v>
      </c>
      <c r="AZ89" s="93" t="e">
        <f>'02 - Ústredné kúrenie'!H32</f>
        <v>#REF!</v>
      </c>
      <c r="BA89" s="93" t="e">
        <f>'02 - Ústredné kúrenie'!H33</f>
        <v>#REF!</v>
      </c>
      <c r="BB89" s="93" t="e">
        <f>'02 - Ústredné kúrenie'!H34</f>
        <v>#REF!</v>
      </c>
      <c r="BC89" s="93" t="e">
        <f>'02 - Ústredné kúrenie'!H35</f>
        <v>#REF!</v>
      </c>
      <c r="BD89" s="95" t="e">
        <f>'02 - Ústredné kúrenie'!H36</f>
        <v>#REF!</v>
      </c>
      <c r="BT89" s="96" t="s">
        <v>84</v>
      </c>
      <c r="BV89" s="96" t="s">
        <v>78</v>
      </c>
      <c r="BW89" s="96" t="s">
        <v>88</v>
      </c>
      <c r="BX89" s="96" t="s">
        <v>79</v>
      </c>
    </row>
    <row r="90" spans="1:89" s="5" customFormat="1" ht="16.5" customHeight="1">
      <c r="A90" s="87" t="s">
        <v>81</v>
      </c>
      <c r="B90" s="88"/>
      <c r="C90" s="89"/>
      <c r="D90" s="199" t="s">
        <v>89</v>
      </c>
      <c r="E90" s="199"/>
      <c r="F90" s="199"/>
      <c r="G90" s="199"/>
      <c r="H90" s="199"/>
      <c r="I90" s="90"/>
      <c r="J90" s="199" t="s">
        <v>90</v>
      </c>
      <c r="K90" s="199"/>
      <c r="L90" s="199"/>
      <c r="M90" s="199"/>
      <c r="N90" s="199"/>
      <c r="O90" s="199"/>
      <c r="P90" s="199"/>
      <c r="Q90" s="199"/>
      <c r="R90" s="199"/>
      <c r="S90" s="199"/>
      <c r="T90" s="199"/>
      <c r="U90" s="199"/>
      <c r="V90" s="199"/>
      <c r="W90" s="199"/>
      <c r="X90" s="199"/>
      <c r="Y90" s="199"/>
      <c r="Z90" s="199"/>
      <c r="AA90" s="199"/>
      <c r="AB90" s="199"/>
      <c r="AC90" s="199"/>
      <c r="AD90" s="199"/>
      <c r="AE90" s="199"/>
      <c r="AF90" s="199"/>
      <c r="AG90" s="197" t="e">
        <f>'03 - Elektroinštalácia'!M30</f>
        <v>#REF!</v>
      </c>
      <c r="AH90" s="198"/>
      <c r="AI90" s="198"/>
      <c r="AJ90" s="198"/>
      <c r="AK90" s="198"/>
      <c r="AL90" s="198"/>
      <c r="AM90" s="198"/>
      <c r="AN90" s="197" t="e">
        <f>SUM(AG90,AT90)</f>
        <v>#REF!</v>
      </c>
      <c r="AO90" s="198"/>
      <c r="AP90" s="198"/>
      <c r="AQ90" s="91"/>
      <c r="AS90" s="97" t="e">
        <f>'03 - Elektroinštalácia'!M28</f>
        <v>#REF!</v>
      </c>
      <c r="AT90" s="98" t="e">
        <f>ROUND(SUM(AV90:AW90),2)</f>
        <v>#REF!</v>
      </c>
      <c r="AU90" s="99" t="e">
        <f>'03 - Elektroinštalácia'!W119</f>
        <v>#REF!</v>
      </c>
      <c r="AV90" s="98" t="e">
        <f>'03 - Elektroinštalácia'!M32</f>
        <v>#REF!</v>
      </c>
      <c r="AW90" s="98" t="e">
        <f>'03 - Elektroinštalácia'!M33</f>
        <v>#REF!</v>
      </c>
      <c r="AX90" s="98">
        <f>'03 - Elektroinštalácia'!M34</f>
        <v>0</v>
      </c>
      <c r="AY90" s="98">
        <f>'03 - Elektroinštalácia'!M35</f>
        <v>0</v>
      </c>
      <c r="AZ90" s="98" t="e">
        <f>'03 - Elektroinštalácia'!H32</f>
        <v>#REF!</v>
      </c>
      <c r="BA90" s="98" t="e">
        <f>'03 - Elektroinštalácia'!H33</f>
        <v>#REF!</v>
      </c>
      <c r="BB90" s="98" t="e">
        <f>'03 - Elektroinštalácia'!H34</f>
        <v>#REF!</v>
      </c>
      <c r="BC90" s="98" t="e">
        <f>'03 - Elektroinštalácia'!H35</f>
        <v>#REF!</v>
      </c>
      <c r="BD90" s="100" t="e">
        <f>'03 - Elektroinštalácia'!H36</f>
        <v>#REF!</v>
      </c>
      <c r="BT90" s="96" t="s">
        <v>84</v>
      </c>
      <c r="BV90" s="96" t="s">
        <v>78</v>
      </c>
      <c r="BW90" s="96" t="s">
        <v>91</v>
      </c>
      <c r="BX90" s="96" t="s">
        <v>79</v>
      </c>
    </row>
    <row r="91" spans="1:89">
      <c r="B91" s="22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3"/>
    </row>
    <row r="92" spans="1:89" s="1" customFormat="1" ht="30" customHeight="1">
      <c r="B92" s="34"/>
      <c r="C92" s="79" t="s">
        <v>92</v>
      </c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F92" s="35"/>
      <c r="AG92" s="201" t="e">
        <f>ROUND(SUM(AG93:AG96),2)</f>
        <v>#REF!</v>
      </c>
      <c r="AH92" s="201"/>
      <c r="AI92" s="201"/>
      <c r="AJ92" s="201"/>
      <c r="AK92" s="201"/>
      <c r="AL92" s="201"/>
      <c r="AM92" s="201"/>
      <c r="AN92" s="201" t="e">
        <f>ROUND(SUM(AN93:AN96),2)</f>
        <v>#REF!</v>
      </c>
      <c r="AO92" s="201"/>
      <c r="AP92" s="201"/>
      <c r="AQ92" s="36"/>
      <c r="AS92" s="75" t="s">
        <v>93</v>
      </c>
      <c r="AT92" s="76" t="s">
        <v>94</v>
      </c>
      <c r="AU92" s="76" t="s">
        <v>40</v>
      </c>
      <c r="AV92" s="77" t="s">
        <v>63</v>
      </c>
    </row>
    <row r="93" spans="1:89" s="1" customFormat="1" ht="19.899999999999999" customHeight="1">
      <c r="B93" s="34"/>
      <c r="C93" s="35"/>
      <c r="D93" s="101" t="s">
        <v>95</v>
      </c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F93" s="35"/>
      <c r="AG93" s="204" t="e">
        <f>ROUND(AG87*AS93,2)</f>
        <v>#REF!</v>
      </c>
      <c r="AH93" s="205"/>
      <c r="AI93" s="205"/>
      <c r="AJ93" s="205"/>
      <c r="AK93" s="205"/>
      <c r="AL93" s="205"/>
      <c r="AM93" s="205"/>
      <c r="AN93" s="205" t="e">
        <f>ROUND(AG93+AV93,2)</f>
        <v>#REF!</v>
      </c>
      <c r="AO93" s="205"/>
      <c r="AP93" s="205"/>
      <c r="AQ93" s="36"/>
      <c r="AS93" s="102">
        <v>0</v>
      </c>
      <c r="AT93" s="103" t="s">
        <v>96</v>
      </c>
      <c r="AU93" s="103" t="s">
        <v>41</v>
      </c>
      <c r="AV93" s="104" t="e">
        <f>ROUND(IF(AU93="základná",AG93*L31,IF(AU93="znížená",AG93*L32,0)),2)</f>
        <v>#REF!</v>
      </c>
      <c r="BV93" s="18" t="s">
        <v>97</v>
      </c>
      <c r="BY93" s="105" t="e">
        <f>IF(AU93="základná",AV93,0)</f>
        <v>#REF!</v>
      </c>
      <c r="BZ93" s="105">
        <f>IF(AU93="znížená",AV93,0)</f>
        <v>0</v>
      </c>
      <c r="CA93" s="105">
        <v>0</v>
      </c>
      <c r="CB93" s="105">
        <v>0</v>
      </c>
      <c r="CC93" s="105">
        <v>0</v>
      </c>
      <c r="CD93" s="105" t="e">
        <f>IF(AU93="základná",AG93,0)</f>
        <v>#REF!</v>
      </c>
      <c r="CE93" s="105">
        <f>IF(AU93="znížená",AG93,0)</f>
        <v>0</v>
      </c>
      <c r="CF93" s="105">
        <f>IF(AU93="zákl. prenesená",AG93,0)</f>
        <v>0</v>
      </c>
      <c r="CG93" s="105">
        <f>IF(AU93="zníž. prenesená",AG93,0)</f>
        <v>0</v>
      </c>
      <c r="CH93" s="105">
        <f>IF(AU93="nulová",AG93,0)</f>
        <v>0</v>
      </c>
      <c r="CI93" s="18">
        <f>IF(AU93="základná",1,IF(AU93="znížená",2,IF(AU93="zákl. prenesená",4,IF(AU93="zníž. prenesená",5,3))))</f>
        <v>1</v>
      </c>
      <c r="CJ93" s="18">
        <f>IF(AT93="stavebná časť",1,IF(8893="investičná časť",2,3))</f>
        <v>1</v>
      </c>
      <c r="CK93" s="18" t="str">
        <f>IF(D93="Vyplň vlastné","","x")</f>
        <v>x</v>
      </c>
    </row>
    <row r="94" spans="1:89" s="1" customFormat="1" ht="19.899999999999999" customHeight="1">
      <c r="B94" s="34"/>
      <c r="C94" s="35"/>
      <c r="D94" s="202" t="s">
        <v>98</v>
      </c>
      <c r="E94" s="203"/>
      <c r="F94" s="203"/>
      <c r="G94" s="203"/>
      <c r="H94" s="203"/>
      <c r="I94" s="203"/>
      <c r="J94" s="203"/>
      <c r="K94" s="203"/>
      <c r="L94" s="203"/>
      <c r="M94" s="203"/>
      <c r="N94" s="203"/>
      <c r="O94" s="203"/>
      <c r="P94" s="203"/>
      <c r="Q94" s="203"/>
      <c r="R94" s="203"/>
      <c r="S94" s="203"/>
      <c r="T94" s="203"/>
      <c r="U94" s="203"/>
      <c r="V94" s="203"/>
      <c r="W94" s="203"/>
      <c r="X94" s="203"/>
      <c r="Y94" s="203"/>
      <c r="Z94" s="203"/>
      <c r="AA94" s="203"/>
      <c r="AB94" s="203"/>
      <c r="AC94" s="35"/>
      <c r="AD94" s="35"/>
      <c r="AE94" s="35"/>
      <c r="AF94" s="35"/>
      <c r="AG94" s="204" t="e">
        <f>AG87*AS94</f>
        <v>#REF!</v>
      </c>
      <c r="AH94" s="205"/>
      <c r="AI94" s="205"/>
      <c r="AJ94" s="205"/>
      <c r="AK94" s="205"/>
      <c r="AL94" s="205"/>
      <c r="AM94" s="205"/>
      <c r="AN94" s="205" t="e">
        <f>AG94+AV94</f>
        <v>#REF!</v>
      </c>
      <c r="AO94" s="205"/>
      <c r="AP94" s="205"/>
      <c r="AQ94" s="36"/>
      <c r="AS94" s="106">
        <v>0</v>
      </c>
      <c r="AT94" s="107" t="s">
        <v>96</v>
      </c>
      <c r="AU94" s="107" t="s">
        <v>41</v>
      </c>
      <c r="AV94" s="108" t="e">
        <f>ROUND(IF(AU94="nulová",0,IF(OR(AU94="základná",AU94="zákl. prenesená"),AG94*L31,AG94*L32)),2)</f>
        <v>#REF!</v>
      </c>
      <c r="BV94" s="18" t="s">
        <v>99</v>
      </c>
      <c r="BY94" s="105" t="e">
        <f>IF(AU94="základná",AV94,0)</f>
        <v>#REF!</v>
      </c>
      <c r="BZ94" s="105">
        <f>IF(AU94="znížená",AV94,0)</f>
        <v>0</v>
      </c>
      <c r="CA94" s="105">
        <f>IF(AU94="zákl. prenesená",AV94,0)</f>
        <v>0</v>
      </c>
      <c r="CB94" s="105">
        <f>IF(AU94="zníž. prenesená",AV94,0)</f>
        <v>0</v>
      </c>
      <c r="CC94" s="105">
        <f>IF(AU94="nulová",AV94,0)</f>
        <v>0</v>
      </c>
      <c r="CD94" s="105" t="e">
        <f>IF(AU94="základná",AG94,0)</f>
        <v>#REF!</v>
      </c>
      <c r="CE94" s="105">
        <f>IF(AU94="znížená",AG94,0)</f>
        <v>0</v>
      </c>
      <c r="CF94" s="105">
        <f>IF(AU94="zákl. prenesená",AG94,0)</f>
        <v>0</v>
      </c>
      <c r="CG94" s="105">
        <f>IF(AU94="zníž. prenesená",AG94,0)</f>
        <v>0</v>
      </c>
      <c r="CH94" s="105">
        <f>IF(AU94="nulová",AG94,0)</f>
        <v>0</v>
      </c>
      <c r="CI94" s="18">
        <f>IF(AU94="základná",1,IF(AU94="znížená",2,IF(AU94="zákl. prenesená",4,IF(AU94="zníž. prenesená",5,3))))</f>
        <v>1</v>
      </c>
      <c r="CJ94" s="18">
        <f>IF(AT94="stavebná časť",1,IF(8894="investičná časť",2,3))</f>
        <v>1</v>
      </c>
      <c r="CK94" s="18" t="str">
        <f>IF(D94="Vyplň vlastné","","x")</f>
        <v/>
      </c>
    </row>
    <row r="95" spans="1:89" s="1" customFormat="1" ht="19.899999999999999" customHeight="1">
      <c r="B95" s="34"/>
      <c r="C95" s="35"/>
      <c r="D95" s="202" t="s">
        <v>98</v>
      </c>
      <c r="E95" s="203"/>
      <c r="F95" s="203"/>
      <c r="G95" s="203"/>
      <c r="H95" s="203"/>
      <c r="I95" s="203"/>
      <c r="J95" s="203"/>
      <c r="K95" s="203"/>
      <c r="L95" s="203"/>
      <c r="M95" s="203"/>
      <c r="N95" s="203"/>
      <c r="O95" s="203"/>
      <c r="P95" s="203"/>
      <c r="Q95" s="203"/>
      <c r="R95" s="203"/>
      <c r="S95" s="203"/>
      <c r="T95" s="203"/>
      <c r="U95" s="203"/>
      <c r="V95" s="203"/>
      <c r="W95" s="203"/>
      <c r="X95" s="203"/>
      <c r="Y95" s="203"/>
      <c r="Z95" s="203"/>
      <c r="AA95" s="203"/>
      <c r="AB95" s="203"/>
      <c r="AC95" s="35"/>
      <c r="AD95" s="35"/>
      <c r="AE95" s="35"/>
      <c r="AF95" s="35"/>
      <c r="AG95" s="204" t="e">
        <f>AG87*AS95</f>
        <v>#REF!</v>
      </c>
      <c r="AH95" s="205"/>
      <c r="AI95" s="205"/>
      <c r="AJ95" s="205"/>
      <c r="AK95" s="205"/>
      <c r="AL95" s="205"/>
      <c r="AM95" s="205"/>
      <c r="AN95" s="205" t="e">
        <f>AG95+AV95</f>
        <v>#REF!</v>
      </c>
      <c r="AO95" s="205"/>
      <c r="AP95" s="205"/>
      <c r="AQ95" s="36"/>
      <c r="AS95" s="106">
        <v>0</v>
      </c>
      <c r="AT95" s="107" t="s">
        <v>96</v>
      </c>
      <c r="AU95" s="107" t="s">
        <v>41</v>
      </c>
      <c r="AV95" s="108" t="e">
        <f>ROUND(IF(AU95="nulová",0,IF(OR(AU95="základná",AU95="zákl. prenesená"),AG95*L31,AG95*L32)),2)</f>
        <v>#REF!</v>
      </c>
      <c r="BV95" s="18" t="s">
        <v>99</v>
      </c>
      <c r="BY95" s="105" t="e">
        <f>IF(AU95="základná",AV95,0)</f>
        <v>#REF!</v>
      </c>
      <c r="BZ95" s="105">
        <f>IF(AU95="znížená",AV95,0)</f>
        <v>0</v>
      </c>
      <c r="CA95" s="105">
        <f>IF(AU95="zákl. prenesená",AV95,0)</f>
        <v>0</v>
      </c>
      <c r="CB95" s="105">
        <f>IF(AU95="zníž. prenesená",AV95,0)</f>
        <v>0</v>
      </c>
      <c r="CC95" s="105">
        <f>IF(AU95="nulová",AV95,0)</f>
        <v>0</v>
      </c>
      <c r="CD95" s="105" t="e">
        <f>IF(AU95="základná",AG95,0)</f>
        <v>#REF!</v>
      </c>
      <c r="CE95" s="105">
        <f>IF(AU95="znížená",AG95,0)</f>
        <v>0</v>
      </c>
      <c r="CF95" s="105">
        <f>IF(AU95="zákl. prenesená",AG95,0)</f>
        <v>0</v>
      </c>
      <c r="CG95" s="105">
        <f>IF(AU95="zníž. prenesená",AG95,0)</f>
        <v>0</v>
      </c>
      <c r="CH95" s="105">
        <f>IF(AU95="nulová",AG95,0)</f>
        <v>0</v>
      </c>
      <c r="CI95" s="18">
        <f>IF(AU95="základná",1,IF(AU95="znížená",2,IF(AU95="zákl. prenesená",4,IF(AU95="zníž. prenesená",5,3))))</f>
        <v>1</v>
      </c>
      <c r="CJ95" s="18">
        <f>IF(AT95="stavebná časť",1,IF(8895="investičná časť",2,3))</f>
        <v>1</v>
      </c>
      <c r="CK95" s="18" t="str">
        <f>IF(D95="Vyplň vlastné","","x")</f>
        <v/>
      </c>
    </row>
    <row r="96" spans="1:89" s="1" customFormat="1" ht="19.899999999999999" customHeight="1">
      <c r="B96" s="34"/>
      <c r="C96" s="35"/>
      <c r="D96" s="202" t="s">
        <v>98</v>
      </c>
      <c r="E96" s="203"/>
      <c r="F96" s="203"/>
      <c r="G96" s="203"/>
      <c r="H96" s="203"/>
      <c r="I96" s="203"/>
      <c r="J96" s="203"/>
      <c r="K96" s="203"/>
      <c r="L96" s="203"/>
      <c r="M96" s="203"/>
      <c r="N96" s="203"/>
      <c r="O96" s="203"/>
      <c r="P96" s="203"/>
      <c r="Q96" s="203"/>
      <c r="R96" s="203"/>
      <c r="S96" s="203"/>
      <c r="T96" s="203"/>
      <c r="U96" s="203"/>
      <c r="V96" s="203"/>
      <c r="W96" s="203"/>
      <c r="X96" s="203"/>
      <c r="Y96" s="203"/>
      <c r="Z96" s="203"/>
      <c r="AA96" s="203"/>
      <c r="AB96" s="203"/>
      <c r="AC96" s="35"/>
      <c r="AD96" s="35"/>
      <c r="AE96" s="35"/>
      <c r="AF96" s="35"/>
      <c r="AG96" s="204" t="e">
        <f>AG87*AS96</f>
        <v>#REF!</v>
      </c>
      <c r="AH96" s="205"/>
      <c r="AI96" s="205"/>
      <c r="AJ96" s="205"/>
      <c r="AK96" s="205"/>
      <c r="AL96" s="205"/>
      <c r="AM96" s="205"/>
      <c r="AN96" s="205" t="e">
        <f>AG96+AV96</f>
        <v>#REF!</v>
      </c>
      <c r="AO96" s="205"/>
      <c r="AP96" s="205"/>
      <c r="AQ96" s="36"/>
      <c r="AS96" s="109">
        <v>0</v>
      </c>
      <c r="AT96" s="110" t="s">
        <v>96</v>
      </c>
      <c r="AU96" s="110" t="s">
        <v>41</v>
      </c>
      <c r="AV96" s="111" t="e">
        <f>ROUND(IF(AU96="nulová",0,IF(OR(AU96="základná",AU96="zákl. prenesená"),AG96*L31,AG96*L32)),2)</f>
        <v>#REF!</v>
      </c>
      <c r="BV96" s="18" t="s">
        <v>99</v>
      </c>
      <c r="BY96" s="105" t="e">
        <f>IF(AU96="základná",AV96,0)</f>
        <v>#REF!</v>
      </c>
      <c r="BZ96" s="105">
        <f>IF(AU96="znížená",AV96,0)</f>
        <v>0</v>
      </c>
      <c r="CA96" s="105">
        <f>IF(AU96="zákl. prenesená",AV96,0)</f>
        <v>0</v>
      </c>
      <c r="CB96" s="105">
        <f>IF(AU96="zníž. prenesená",AV96,0)</f>
        <v>0</v>
      </c>
      <c r="CC96" s="105">
        <f>IF(AU96="nulová",AV96,0)</f>
        <v>0</v>
      </c>
      <c r="CD96" s="105" t="e">
        <f>IF(AU96="základná",AG96,0)</f>
        <v>#REF!</v>
      </c>
      <c r="CE96" s="105">
        <f>IF(AU96="znížená",AG96,0)</f>
        <v>0</v>
      </c>
      <c r="CF96" s="105">
        <f>IF(AU96="zákl. prenesená",AG96,0)</f>
        <v>0</v>
      </c>
      <c r="CG96" s="105">
        <f>IF(AU96="zníž. prenesená",AG96,0)</f>
        <v>0</v>
      </c>
      <c r="CH96" s="105">
        <f>IF(AU96="nulová",AG96,0)</f>
        <v>0</v>
      </c>
      <c r="CI96" s="18">
        <f>IF(AU96="základná",1,IF(AU96="znížená",2,IF(AU96="zákl. prenesená",4,IF(AU96="zníž. prenesená",5,3))))</f>
        <v>1</v>
      </c>
      <c r="CJ96" s="18">
        <f>IF(AT96="stavebná časť",1,IF(8896="investičná časť",2,3))</f>
        <v>1</v>
      </c>
      <c r="CK96" s="18" t="str">
        <f>IF(D96="Vyplň vlastné","","x")</f>
        <v/>
      </c>
    </row>
    <row r="97" spans="2:43" s="1" customFormat="1" ht="10.9" customHeight="1">
      <c r="B97" s="34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  <c r="AH97" s="35"/>
      <c r="AI97" s="35"/>
      <c r="AJ97" s="35"/>
      <c r="AK97" s="35"/>
      <c r="AL97" s="35"/>
      <c r="AM97" s="35"/>
      <c r="AN97" s="35"/>
      <c r="AO97" s="35"/>
      <c r="AP97" s="35"/>
      <c r="AQ97" s="36"/>
    </row>
    <row r="98" spans="2:43" s="1" customFormat="1" ht="30" customHeight="1">
      <c r="B98" s="34"/>
      <c r="C98" s="112" t="s">
        <v>100</v>
      </c>
      <c r="D98" s="113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113"/>
      <c r="S98" s="113"/>
      <c r="T98" s="113"/>
      <c r="U98" s="113"/>
      <c r="V98" s="113"/>
      <c r="W98" s="113"/>
      <c r="X98" s="113"/>
      <c r="Y98" s="113"/>
      <c r="Z98" s="113"/>
      <c r="AA98" s="113"/>
      <c r="AB98" s="113"/>
      <c r="AC98" s="113"/>
      <c r="AD98" s="113"/>
      <c r="AE98" s="113"/>
      <c r="AF98" s="113"/>
      <c r="AG98" s="206" t="e">
        <f>ROUND(AG87+AG92,2)</f>
        <v>#REF!</v>
      </c>
      <c r="AH98" s="206"/>
      <c r="AI98" s="206"/>
      <c r="AJ98" s="206"/>
      <c r="AK98" s="206"/>
      <c r="AL98" s="206"/>
      <c r="AM98" s="206"/>
      <c r="AN98" s="206" t="e">
        <f>AN87+AN92</f>
        <v>#REF!</v>
      </c>
      <c r="AO98" s="206"/>
      <c r="AP98" s="206"/>
      <c r="AQ98" s="36"/>
    </row>
    <row r="99" spans="2:43" s="1" customFormat="1" ht="6.95" customHeight="1">
      <c r="B99" s="58"/>
      <c r="C99" s="59"/>
      <c r="D99" s="59"/>
      <c r="E99" s="59"/>
      <c r="F99" s="59"/>
      <c r="G99" s="59"/>
      <c r="H99" s="59"/>
      <c r="I99" s="59"/>
      <c r="J99" s="59"/>
      <c r="K99" s="59"/>
      <c r="L99" s="59"/>
      <c r="M99" s="59"/>
      <c r="N99" s="59"/>
      <c r="O99" s="59"/>
      <c r="P99" s="59"/>
      <c r="Q99" s="59"/>
      <c r="R99" s="59"/>
      <c r="S99" s="59"/>
      <c r="T99" s="59"/>
      <c r="U99" s="59"/>
      <c r="V99" s="59"/>
      <c r="W99" s="59"/>
      <c r="X99" s="59"/>
      <c r="Y99" s="59"/>
      <c r="Z99" s="59"/>
      <c r="AA99" s="59"/>
      <c r="AB99" s="59"/>
      <c r="AC99" s="59"/>
      <c r="AD99" s="59"/>
      <c r="AE99" s="59"/>
      <c r="AF99" s="59"/>
      <c r="AG99" s="59"/>
      <c r="AH99" s="59"/>
      <c r="AI99" s="59"/>
      <c r="AJ99" s="59"/>
      <c r="AK99" s="59"/>
      <c r="AL99" s="59"/>
      <c r="AM99" s="59"/>
      <c r="AN99" s="59"/>
      <c r="AO99" s="59"/>
      <c r="AP99" s="59"/>
      <c r="AQ99" s="60"/>
    </row>
  </sheetData>
  <mergeCells count="66">
    <mergeCell ref="AG98:AM98"/>
    <mergeCell ref="AN98:AP98"/>
    <mergeCell ref="AR2:BE2"/>
    <mergeCell ref="AG93:AM93"/>
    <mergeCell ref="AN93:AP93"/>
    <mergeCell ref="C76:AP76"/>
    <mergeCell ref="L78:AO78"/>
    <mergeCell ref="AM82:AP82"/>
    <mergeCell ref="AS82:AT84"/>
    <mergeCell ref="AM83:AP83"/>
    <mergeCell ref="L35:O35"/>
    <mergeCell ref="W35:AE35"/>
    <mergeCell ref="AK35:AO35"/>
    <mergeCell ref="X37:AB37"/>
    <mergeCell ref="D95:AB95"/>
    <mergeCell ref="AG95:AM95"/>
    <mergeCell ref="AN95:AP95"/>
    <mergeCell ref="D96:AB96"/>
    <mergeCell ref="AG96:AM96"/>
    <mergeCell ref="AN96:AP96"/>
    <mergeCell ref="D94:AB94"/>
    <mergeCell ref="AG94:AM94"/>
    <mergeCell ref="AN94:AP94"/>
    <mergeCell ref="AN89:AP89"/>
    <mergeCell ref="AG89:AM89"/>
    <mergeCell ref="D89:H89"/>
    <mergeCell ref="J89:AF89"/>
    <mergeCell ref="AN90:AP90"/>
    <mergeCell ref="AG90:AM90"/>
    <mergeCell ref="D90:H90"/>
    <mergeCell ref="J90:AF90"/>
    <mergeCell ref="AG92:AM92"/>
    <mergeCell ref="AN92:AP92"/>
    <mergeCell ref="C85:G85"/>
    <mergeCell ref="I85:AF85"/>
    <mergeCell ref="AG85:AM85"/>
    <mergeCell ref="AN85:AP85"/>
    <mergeCell ref="AN88:AP88"/>
    <mergeCell ref="AG88:AM88"/>
    <mergeCell ref="D88:H88"/>
    <mergeCell ref="J88:AF88"/>
    <mergeCell ref="AG87:AM87"/>
    <mergeCell ref="AN87:AP87"/>
    <mergeCell ref="AK37:AO37"/>
    <mergeCell ref="L33:O33"/>
    <mergeCell ref="W33:AE33"/>
    <mergeCell ref="AK33:AO33"/>
    <mergeCell ref="L34:O34"/>
    <mergeCell ref="W34:AE34"/>
    <mergeCell ref="AK34:AO34"/>
    <mergeCell ref="C2:AP2"/>
    <mergeCell ref="C4:AP4"/>
    <mergeCell ref="BE5:BE34"/>
    <mergeCell ref="K5:AO5"/>
    <mergeCell ref="K6:AO6"/>
    <mergeCell ref="E14:AJ14"/>
    <mergeCell ref="E23:AN23"/>
    <mergeCell ref="AK26:AO26"/>
    <mergeCell ref="AK27:AO27"/>
    <mergeCell ref="AK29:AO29"/>
    <mergeCell ref="L31:O31"/>
    <mergeCell ref="W31:AE31"/>
    <mergeCell ref="AK31:AO31"/>
    <mergeCell ref="L32:O32"/>
    <mergeCell ref="W32:AE32"/>
    <mergeCell ref="AK32:AO32"/>
  </mergeCells>
  <dataValidations count="2">
    <dataValidation type="list" allowBlank="1" showInputMessage="1" showErrorMessage="1" error="Povolené sú hodnoty základná, znížená, nulová." sqref="AU93:AU97">
      <formula1>"základná, znížená, nulová"</formula1>
    </dataValidation>
    <dataValidation type="list" allowBlank="1" showInputMessage="1" showErrorMessage="1" error="Povolené sú hodnoty stavebná časť, technologická časť, investičná časť." sqref="AT93:AT97">
      <formula1>"stavebná časť, technologická časť, investičná časť"</formula1>
    </dataValidation>
  </dataValidations>
  <hyperlinks>
    <hyperlink ref="K1:S1" location="C2" display="1) Súhrnný list stavby"/>
    <hyperlink ref="W1:AF1" location="C87" display="2) Rekapitulácia objektov"/>
    <hyperlink ref="A88" location="'01 - Vnútorná kanalizácia...'!C2" display="/"/>
    <hyperlink ref="A89" location="'02 - Ústredné kúrenie'!C2" display="/"/>
    <hyperlink ref="A90" location="'03 - Elektroinštalácia'!C2" display="/"/>
  </hyperlinks>
  <pageMargins left="0.58333330000000005" right="0.58333330000000005" top="0.5" bottom="0.46666669999999999" header="0" footer="0"/>
  <pageSetup paperSize="9" fitToHeight="100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83"/>
  <sheetViews>
    <sheetView showGridLines="0" workbookViewId="0">
      <pane ySplit="1" topLeftCell="A20" activePane="bottomLeft" state="frozen"/>
      <selection pane="bottomLeft" activeCell="E96" sqref="E96"/>
    </sheetView>
  </sheetViews>
  <sheetFormatPr defaultRowHeight="13.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7" width="11.1640625" customWidth="1"/>
    <col min="8" max="8" width="12.5" customWidth="1"/>
    <col min="9" max="9" width="7" customWidth="1"/>
    <col min="10" max="10" width="5.1640625" customWidth="1"/>
    <col min="11" max="11" width="11.5" customWidth="1"/>
    <col min="12" max="12" width="12" customWidth="1"/>
    <col min="13" max="14" width="6" customWidth="1"/>
    <col min="15" max="15" width="2" customWidth="1"/>
    <col min="16" max="16" width="12.5" customWidth="1"/>
    <col min="17" max="17" width="4.1640625" customWidth="1"/>
    <col min="18" max="18" width="1.6640625" customWidth="1"/>
    <col min="19" max="19" width="8.1640625" customWidth="1"/>
    <col min="20" max="20" width="29.6640625" hidden="1" customWidth="1"/>
    <col min="21" max="21" width="16.33203125" hidden="1" customWidth="1"/>
    <col min="22" max="22" width="12.33203125" hidden="1" customWidth="1"/>
    <col min="23" max="23" width="16.33203125" hidden="1" customWidth="1"/>
    <col min="24" max="24" width="12.1640625" hidden="1" customWidth="1"/>
    <col min="25" max="25" width="15" hidden="1" customWidth="1"/>
    <col min="26" max="26" width="11" hidden="1" customWidth="1"/>
    <col min="27" max="27" width="15" hidden="1" customWidth="1"/>
    <col min="28" max="28" width="16.33203125" hidden="1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66" ht="21.75" customHeight="1">
      <c r="A1" s="114"/>
      <c r="B1" s="11"/>
      <c r="C1" s="11"/>
      <c r="D1" s="12" t="s">
        <v>1</v>
      </c>
      <c r="E1" s="11"/>
      <c r="F1" s="13" t="s">
        <v>101</v>
      </c>
      <c r="G1" s="13"/>
      <c r="H1" s="245" t="s">
        <v>102</v>
      </c>
      <c r="I1" s="245"/>
      <c r="J1" s="245"/>
      <c r="K1" s="245"/>
      <c r="L1" s="13" t="s">
        <v>103</v>
      </c>
      <c r="M1" s="11"/>
      <c r="N1" s="11"/>
      <c r="O1" s="12" t="s">
        <v>104</v>
      </c>
      <c r="P1" s="11"/>
      <c r="Q1" s="11"/>
      <c r="R1" s="11"/>
      <c r="S1" s="13" t="s">
        <v>105</v>
      </c>
      <c r="T1" s="13"/>
      <c r="U1" s="114"/>
      <c r="V1" s="1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</row>
    <row r="2" spans="1:66" ht="36.950000000000003" customHeight="1">
      <c r="C2" s="172" t="s">
        <v>7</v>
      </c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S2" s="207" t="s">
        <v>8</v>
      </c>
      <c r="T2" s="208"/>
      <c r="U2" s="208"/>
      <c r="V2" s="208"/>
      <c r="W2" s="208"/>
      <c r="X2" s="208"/>
      <c r="Y2" s="208"/>
      <c r="Z2" s="208"/>
      <c r="AA2" s="208"/>
      <c r="AB2" s="208"/>
      <c r="AC2" s="208"/>
      <c r="AT2" s="18" t="s">
        <v>85</v>
      </c>
    </row>
    <row r="3" spans="1:6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1"/>
      <c r="AT3" s="18" t="s">
        <v>76</v>
      </c>
    </row>
    <row r="4" spans="1:66" ht="36.950000000000003" customHeight="1">
      <c r="B4" s="22"/>
      <c r="C4" s="174" t="s">
        <v>106</v>
      </c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  <c r="R4" s="23"/>
      <c r="T4" s="17" t="s">
        <v>12</v>
      </c>
      <c r="AT4" s="18" t="s">
        <v>6</v>
      </c>
    </row>
    <row r="5" spans="1:66" ht="6.95" customHeight="1">
      <c r="B5" s="22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3"/>
    </row>
    <row r="6" spans="1:66" ht="25.35" customHeight="1">
      <c r="B6" s="22"/>
      <c r="C6" s="25"/>
      <c r="D6" s="29" t="s">
        <v>18</v>
      </c>
      <c r="E6" s="25"/>
      <c r="F6" s="217" t="str">
        <f>'Rekapitulácia stavby'!K6</f>
        <v>Zriadenie polytechnickej učebne a modernizácia chemickej učebne v ZŠ Jacovce</v>
      </c>
      <c r="G6" s="218"/>
      <c r="H6" s="218"/>
      <c r="I6" s="218"/>
      <c r="J6" s="218"/>
      <c r="K6" s="218"/>
      <c r="L6" s="218"/>
      <c r="M6" s="218"/>
      <c r="N6" s="218"/>
      <c r="O6" s="218"/>
      <c r="P6" s="218"/>
      <c r="Q6" s="25"/>
      <c r="R6" s="23"/>
    </row>
    <row r="7" spans="1:66" s="1" customFormat="1" ht="32.85" customHeight="1">
      <c r="B7" s="34"/>
      <c r="C7" s="35"/>
      <c r="D7" s="28" t="s">
        <v>107</v>
      </c>
      <c r="E7" s="35"/>
      <c r="F7" s="180" t="s">
        <v>108</v>
      </c>
      <c r="G7" s="219"/>
      <c r="H7" s="219"/>
      <c r="I7" s="219"/>
      <c r="J7" s="219"/>
      <c r="K7" s="219"/>
      <c r="L7" s="219"/>
      <c r="M7" s="219"/>
      <c r="N7" s="219"/>
      <c r="O7" s="219"/>
      <c r="P7" s="219"/>
      <c r="Q7" s="35"/>
      <c r="R7" s="36"/>
    </row>
    <row r="8" spans="1:66" s="1" customFormat="1" ht="14.45" customHeight="1">
      <c r="B8" s="34"/>
      <c r="C8" s="35"/>
      <c r="D8" s="29" t="s">
        <v>20</v>
      </c>
      <c r="E8" s="35"/>
      <c r="F8" s="27" t="s">
        <v>5</v>
      </c>
      <c r="G8" s="35"/>
      <c r="H8" s="35"/>
      <c r="I8" s="35"/>
      <c r="J8" s="35"/>
      <c r="K8" s="35"/>
      <c r="L8" s="35"/>
      <c r="M8" s="29" t="s">
        <v>21</v>
      </c>
      <c r="N8" s="35"/>
      <c r="O8" s="27" t="s">
        <v>5</v>
      </c>
      <c r="P8" s="35"/>
      <c r="Q8" s="35"/>
      <c r="R8" s="36"/>
    </row>
    <row r="9" spans="1:66" s="1" customFormat="1" ht="14.45" customHeight="1">
      <c r="B9" s="34"/>
      <c r="C9" s="35"/>
      <c r="D9" s="29" t="s">
        <v>22</v>
      </c>
      <c r="E9" s="35"/>
      <c r="F9" s="27" t="s">
        <v>23</v>
      </c>
      <c r="G9" s="35"/>
      <c r="H9" s="35"/>
      <c r="I9" s="35"/>
      <c r="J9" s="35"/>
      <c r="K9" s="35"/>
      <c r="L9" s="35"/>
      <c r="M9" s="29" t="s">
        <v>24</v>
      </c>
      <c r="N9" s="35"/>
      <c r="O9" s="220"/>
      <c r="P9" s="221"/>
      <c r="Q9" s="35"/>
      <c r="R9" s="36"/>
    </row>
    <row r="10" spans="1:66" s="1" customFormat="1" ht="10.9" customHeight="1"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6"/>
    </row>
    <row r="11" spans="1:66" s="1" customFormat="1" ht="14.45" customHeight="1">
      <c r="B11" s="34"/>
      <c r="C11" s="35"/>
      <c r="D11" s="29" t="s">
        <v>25</v>
      </c>
      <c r="E11" s="35"/>
      <c r="F11" s="35"/>
      <c r="G11" s="35"/>
      <c r="H11" s="35"/>
      <c r="I11" s="35"/>
      <c r="J11" s="35"/>
      <c r="K11" s="35"/>
      <c r="L11" s="35"/>
      <c r="M11" s="29" t="s">
        <v>26</v>
      </c>
      <c r="N11" s="35"/>
      <c r="O11" s="178" t="s">
        <v>5</v>
      </c>
      <c r="P11" s="178"/>
      <c r="Q11" s="35"/>
      <c r="R11" s="36"/>
    </row>
    <row r="12" spans="1:66" s="1" customFormat="1" ht="18" customHeight="1">
      <c r="B12" s="34"/>
      <c r="C12" s="35"/>
      <c r="D12" s="35"/>
      <c r="E12" s="27" t="s">
        <v>27</v>
      </c>
      <c r="F12" s="35"/>
      <c r="G12" s="35"/>
      <c r="H12" s="35"/>
      <c r="I12" s="35"/>
      <c r="J12" s="35"/>
      <c r="K12" s="35"/>
      <c r="L12" s="35"/>
      <c r="M12" s="29" t="s">
        <v>28</v>
      </c>
      <c r="N12" s="35"/>
      <c r="O12" s="178" t="s">
        <v>5</v>
      </c>
      <c r="P12" s="178"/>
      <c r="Q12" s="35"/>
      <c r="R12" s="36"/>
    </row>
    <row r="13" spans="1:66" s="1" customFormat="1" ht="6.95" customHeight="1">
      <c r="B13" s="34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6"/>
    </row>
    <row r="14" spans="1:66" s="1" customFormat="1" ht="14.45" customHeight="1">
      <c r="B14" s="34"/>
      <c r="C14" s="35"/>
      <c r="D14" s="29" t="s">
        <v>29</v>
      </c>
      <c r="E14" s="35"/>
      <c r="F14" s="35"/>
      <c r="G14" s="35"/>
      <c r="H14" s="35"/>
      <c r="I14" s="35"/>
      <c r="J14" s="35"/>
      <c r="K14" s="35"/>
      <c r="L14" s="35"/>
      <c r="M14" s="29" t="s">
        <v>26</v>
      </c>
      <c r="N14" s="35"/>
      <c r="O14" s="222" t="str">
        <f>IF('Rekapitulácia stavby'!AN13="","",'Rekapitulácia stavby'!AN13)</f>
        <v>Vyplň údaj</v>
      </c>
      <c r="P14" s="178"/>
      <c r="Q14" s="35"/>
      <c r="R14" s="36"/>
    </row>
    <row r="15" spans="1:66" s="1" customFormat="1" ht="18" customHeight="1">
      <c r="B15" s="34"/>
      <c r="C15" s="35"/>
      <c r="D15" s="35"/>
      <c r="E15" s="222" t="str">
        <f>IF('Rekapitulácia stavby'!E14="","",'Rekapitulácia stavby'!E14)</f>
        <v>Vyplň údaj</v>
      </c>
      <c r="F15" s="223"/>
      <c r="G15" s="223"/>
      <c r="H15" s="223"/>
      <c r="I15" s="223"/>
      <c r="J15" s="223"/>
      <c r="K15" s="223"/>
      <c r="L15" s="223"/>
      <c r="M15" s="29" t="s">
        <v>28</v>
      </c>
      <c r="N15" s="35"/>
      <c r="O15" s="222" t="str">
        <f>IF('Rekapitulácia stavby'!AN14="","",'Rekapitulácia stavby'!AN14)</f>
        <v>Vyplň údaj</v>
      </c>
      <c r="P15" s="178"/>
      <c r="Q15" s="35"/>
      <c r="R15" s="36"/>
    </row>
    <row r="16" spans="1:66" s="1" customFormat="1" ht="6.95" customHeight="1">
      <c r="B16" s="34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6"/>
    </row>
    <row r="17" spans="2:18" s="1" customFormat="1" ht="14.45" customHeight="1">
      <c r="B17" s="34"/>
      <c r="C17" s="35"/>
      <c r="D17" s="29" t="s">
        <v>31</v>
      </c>
      <c r="E17" s="35"/>
      <c r="F17" s="35"/>
      <c r="G17" s="35"/>
      <c r="H17" s="35"/>
      <c r="I17" s="35"/>
      <c r="J17" s="35"/>
      <c r="K17" s="35"/>
      <c r="L17" s="35"/>
      <c r="M17" s="29" t="s">
        <v>26</v>
      </c>
      <c r="N17" s="35"/>
      <c r="O17" s="178" t="s">
        <v>5</v>
      </c>
      <c r="P17" s="178"/>
      <c r="Q17" s="35"/>
      <c r="R17" s="36"/>
    </row>
    <row r="18" spans="2:18" s="1" customFormat="1" ht="18" customHeight="1">
      <c r="B18" s="34"/>
      <c r="C18" s="35"/>
      <c r="D18" s="35"/>
      <c r="E18" s="27"/>
      <c r="F18" s="35"/>
      <c r="G18" s="35"/>
      <c r="H18" s="35"/>
      <c r="I18" s="35"/>
      <c r="J18" s="35"/>
      <c r="K18" s="35"/>
      <c r="L18" s="35"/>
      <c r="M18" s="29" t="s">
        <v>28</v>
      </c>
      <c r="N18" s="35"/>
      <c r="O18" s="178" t="s">
        <v>5</v>
      </c>
      <c r="P18" s="178"/>
      <c r="Q18" s="35"/>
      <c r="R18" s="36"/>
    </row>
    <row r="19" spans="2:18" s="1" customFormat="1" ht="6.95" customHeight="1">
      <c r="B19" s="34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6"/>
    </row>
    <row r="20" spans="2:18" s="1" customFormat="1" ht="14.45" customHeight="1">
      <c r="B20" s="34"/>
      <c r="C20" s="35"/>
      <c r="D20" s="29" t="s">
        <v>34</v>
      </c>
      <c r="E20" s="35"/>
      <c r="F20" s="35"/>
      <c r="G20" s="35"/>
      <c r="H20" s="35"/>
      <c r="I20" s="35"/>
      <c r="J20" s="35"/>
      <c r="K20" s="35"/>
      <c r="L20" s="35"/>
      <c r="M20" s="29" t="s">
        <v>26</v>
      </c>
      <c r="N20" s="35"/>
      <c r="O20" s="178" t="str">
        <f>IF('Rekapitulácia stavby'!AN19="","",'Rekapitulácia stavby'!AN19)</f>
        <v/>
      </c>
      <c r="P20" s="178"/>
      <c r="Q20" s="35"/>
      <c r="R20" s="36"/>
    </row>
    <row r="21" spans="2:18" s="1" customFormat="1" ht="18" customHeight="1">
      <c r="B21" s="34"/>
      <c r="C21" s="35"/>
      <c r="D21" s="35"/>
      <c r="E21" s="27" t="str">
        <f>IF('Rekapitulácia stavby'!E20="","",'Rekapitulácia stavby'!E20)</f>
        <v xml:space="preserve"> </v>
      </c>
      <c r="F21" s="35"/>
      <c r="G21" s="35"/>
      <c r="H21" s="35"/>
      <c r="I21" s="35"/>
      <c r="J21" s="35"/>
      <c r="K21" s="35"/>
      <c r="L21" s="35"/>
      <c r="M21" s="29" t="s">
        <v>28</v>
      </c>
      <c r="N21" s="35"/>
      <c r="O21" s="178" t="str">
        <f>IF('Rekapitulácia stavby'!AN20="","",'Rekapitulácia stavby'!AN20)</f>
        <v/>
      </c>
      <c r="P21" s="178"/>
      <c r="Q21" s="35"/>
      <c r="R21" s="36"/>
    </row>
    <row r="22" spans="2:18" s="1" customFormat="1" ht="6.95" customHeight="1">
      <c r="B22" s="34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6"/>
    </row>
    <row r="23" spans="2:18" s="1" customFormat="1" ht="14.45" customHeight="1">
      <c r="B23" s="34"/>
      <c r="C23" s="35"/>
      <c r="D23" s="29" t="s">
        <v>36</v>
      </c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6"/>
    </row>
    <row r="24" spans="2:18" s="1" customFormat="1" ht="16.5" customHeight="1">
      <c r="B24" s="34"/>
      <c r="C24" s="35"/>
      <c r="D24" s="35"/>
      <c r="E24" s="183" t="s">
        <v>5</v>
      </c>
      <c r="F24" s="183"/>
      <c r="G24" s="183"/>
      <c r="H24" s="183"/>
      <c r="I24" s="183"/>
      <c r="J24" s="183"/>
      <c r="K24" s="183"/>
      <c r="L24" s="183"/>
      <c r="M24" s="35"/>
      <c r="N24" s="35"/>
      <c r="O24" s="35"/>
      <c r="P24" s="35"/>
      <c r="Q24" s="35"/>
      <c r="R24" s="36"/>
    </row>
    <row r="25" spans="2:18" s="1" customFormat="1" ht="6.95" customHeight="1">
      <c r="B25" s="34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6"/>
    </row>
    <row r="26" spans="2:18" s="1" customFormat="1" ht="6.95" customHeight="1">
      <c r="B26" s="34"/>
      <c r="C26" s="35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35"/>
      <c r="R26" s="36"/>
    </row>
    <row r="27" spans="2:18" s="1" customFormat="1" ht="14.45" customHeight="1">
      <c r="B27" s="34"/>
      <c r="C27" s="35"/>
      <c r="D27" s="115" t="s">
        <v>109</v>
      </c>
      <c r="E27" s="35"/>
      <c r="F27" s="35"/>
      <c r="G27" s="35"/>
      <c r="H27" s="35"/>
      <c r="I27" s="35"/>
      <c r="J27" s="35"/>
      <c r="K27" s="35"/>
      <c r="L27" s="35"/>
      <c r="M27" s="184" t="e">
        <f>N88</f>
        <v>#REF!</v>
      </c>
      <c r="N27" s="184"/>
      <c r="O27" s="184"/>
      <c r="P27" s="184"/>
      <c r="Q27" s="35"/>
      <c r="R27" s="36"/>
    </row>
    <row r="28" spans="2:18" s="1" customFormat="1" ht="14.45" customHeight="1">
      <c r="B28" s="34"/>
      <c r="C28" s="35"/>
      <c r="D28" s="33" t="s">
        <v>95</v>
      </c>
      <c r="E28" s="35"/>
      <c r="F28" s="35"/>
      <c r="G28" s="35"/>
      <c r="H28" s="35"/>
      <c r="I28" s="35"/>
      <c r="J28" s="35"/>
      <c r="K28" s="35"/>
      <c r="L28" s="35"/>
      <c r="M28" s="184" t="e">
        <f>N97</f>
        <v>#REF!</v>
      </c>
      <c r="N28" s="184"/>
      <c r="O28" s="184"/>
      <c r="P28" s="184"/>
      <c r="Q28" s="35"/>
      <c r="R28" s="36"/>
    </row>
    <row r="29" spans="2:18" s="1" customFormat="1" ht="6.95" customHeight="1">
      <c r="B29" s="34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6"/>
    </row>
    <row r="30" spans="2:18" s="1" customFormat="1" ht="25.35" customHeight="1">
      <c r="B30" s="34"/>
      <c r="C30" s="35"/>
      <c r="D30" s="116" t="s">
        <v>39</v>
      </c>
      <c r="E30" s="35"/>
      <c r="F30" s="35"/>
      <c r="G30" s="35"/>
      <c r="H30" s="35"/>
      <c r="I30" s="35"/>
      <c r="J30" s="35"/>
      <c r="K30" s="35"/>
      <c r="L30" s="35"/>
      <c r="M30" s="224" t="e">
        <f>ROUND(M27+M28,2)</f>
        <v>#REF!</v>
      </c>
      <c r="N30" s="219"/>
      <c r="O30" s="219"/>
      <c r="P30" s="219"/>
      <c r="Q30" s="35"/>
      <c r="R30" s="36"/>
    </row>
    <row r="31" spans="2:18" s="1" customFormat="1" ht="6.95" customHeight="1">
      <c r="B31" s="34"/>
      <c r="C31" s="35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35"/>
      <c r="R31" s="36"/>
    </row>
    <row r="32" spans="2:18" s="1" customFormat="1" ht="14.45" customHeight="1">
      <c r="B32" s="34"/>
      <c r="C32" s="35"/>
      <c r="D32" s="41" t="s">
        <v>40</v>
      </c>
      <c r="E32" s="41" t="s">
        <v>41</v>
      </c>
      <c r="F32" s="42">
        <v>0.2</v>
      </c>
      <c r="G32" s="117" t="s">
        <v>42</v>
      </c>
      <c r="H32" s="225" t="e">
        <f>ROUND((((SUM(BE97:BE104)+SUM(BE122:BE182))+SUM(#REF!))),2)</f>
        <v>#REF!</v>
      </c>
      <c r="I32" s="219"/>
      <c r="J32" s="219"/>
      <c r="K32" s="35"/>
      <c r="L32" s="35"/>
      <c r="M32" s="225" t="e">
        <f>ROUND(((ROUND((SUM(BE97:BE104)+SUM(BE122:BE182)), 2)*F32)+SUM(#REF!)*F32),2)</f>
        <v>#REF!</v>
      </c>
      <c r="N32" s="219"/>
      <c r="O32" s="219"/>
      <c r="P32" s="219"/>
      <c r="Q32" s="35"/>
      <c r="R32" s="36"/>
    </row>
    <row r="33" spans="2:18" s="1" customFormat="1" ht="14.45" customHeight="1">
      <c r="B33" s="34"/>
      <c r="C33" s="35"/>
      <c r="D33" s="35"/>
      <c r="E33" s="41" t="s">
        <v>43</v>
      </c>
      <c r="F33" s="42">
        <v>0.2</v>
      </c>
      <c r="G33" s="117" t="s">
        <v>42</v>
      </c>
      <c r="H33" s="225" t="e">
        <f>ROUND((((SUM(BF97:BF104)+SUM(BF122:BF182))+SUM(#REF!))),2)</f>
        <v>#REF!</v>
      </c>
      <c r="I33" s="219"/>
      <c r="J33" s="219"/>
      <c r="K33" s="35"/>
      <c r="L33" s="35"/>
      <c r="M33" s="225" t="e">
        <f>ROUND(((ROUND((SUM(BF97:BF104)+SUM(BF122:BF182)), 2)*F33)+SUM(#REF!)*F33),2)</f>
        <v>#REF!</v>
      </c>
      <c r="N33" s="219"/>
      <c r="O33" s="219"/>
      <c r="P33" s="219"/>
      <c r="Q33" s="35"/>
      <c r="R33" s="36"/>
    </row>
    <row r="34" spans="2:18" s="1" customFormat="1" ht="14.45" hidden="1" customHeight="1">
      <c r="B34" s="34"/>
      <c r="C34" s="35"/>
      <c r="D34" s="35"/>
      <c r="E34" s="41" t="s">
        <v>44</v>
      </c>
      <c r="F34" s="42">
        <v>0.2</v>
      </c>
      <c r="G34" s="117" t="s">
        <v>42</v>
      </c>
      <c r="H34" s="225" t="e">
        <f>ROUND((((SUM(BG97:BG104)+SUM(BG122:BG182))+SUM(#REF!))),2)</f>
        <v>#REF!</v>
      </c>
      <c r="I34" s="219"/>
      <c r="J34" s="219"/>
      <c r="K34" s="35"/>
      <c r="L34" s="35"/>
      <c r="M34" s="225">
        <v>0</v>
      </c>
      <c r="N34" s="219"/>
      <c r="O34" s="219"/>
      <c r="P34" s="219"/>
      <c r="Q34" s="35"/>
      <c r="R34" s="36"/>
    </row>
    <row r="35" spans="2:18" s="1" customFormat="1" ht="14.45" hidden="1" customHeight="1">
      <c r="B35" s="34"/>
      <c r="C35" s="35"/>
      <c r="D35" s="35"/>
      <c r="E35" s="41" t="s">
        <v>45</v>
      </c>
      <c r="F35" s="42">
        <v>0.2</v>
      </c>
      <c r="G35" s="117" t="s">
        <v>42</v>
      </c>
      <c r="H35" s="225" t="e">
        <f>ROUND((((SUM(BH97:BH104)+SUM(BH122:BH182))+SUM(#REF!))),2)</f>
        <v>#REF!</v>
      </c>
      <c r="I35" s="219"/>
      <c r="J35" s="219"/>
      <c r="K35" s="35"/>
      <c r="L35" s="35"/>
      <c r="M35" s="225">
        <v>0</v>
      </c>
      <c r="N35" s="219"/>
      <c r="O35" s="219"/>
      <c r="P35" s="219"/>
      <c r="Q35" s="35"/>
      <c r="R35" s="36"/>
    </row>
    <row r="36" spans="2:18" s="1" customFormat="1" ht="14.45" hidden="1" customHeight="1">
      <c r="B36" s="34"/>
      <c r="C36" s="35"/>
      <c r="D36" s="35"/>
      <c r="E36" s="41" t="s">
        <v>46</v>
      </c>
      <c r="F36" s="42">
        <v>0</v>
      </c>
      <c r="G36" s="117" t="s">
        <v>42</v>
      </c>
      <c r="H36" s="225" t="e">
        <f>ROUND((((SUM(BI97:BI104)+SUM(BI122:BI182))+SUM(#REF!))),2)</f>
        <v>#REF!</v>
      </c>
      <c r="I36" s="219"/>
      <c r="J36" s="219"/>
      <c r="K36" s="35"/>
      <c r="L36" s="35"/>
      <c r="M36" s="225">
        <v>0</v>
      </c>
      <c r="N36" s="219"/>
      <c r="O36" s="219"/>
      <c r="P36" s="219"/>
      <c r="Q36" s="35"/>
      <c r="R36" s="36"/>
    </row>
    <row r="37" spans="2:18" s="1" customFormat="1" ht="6.95" customHeight="1">
      <c r="B37" s="34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6"/>
    </row>
    <row r="38" spans="2:18" s="1" customFormat="1" ht="25.35" customHeight="1">
      <c r="B38" s="34"/>
      <c r="C38" s="113"/>
      <c r="D38" s="118" t="s">
        <v>47</v>
      </c>
      <c r="E38" s="74"/>
      <c r="F38" s="74"/>
      <c r="G38" s="119" t="s">
        <v>48</v>
      </c>
      <c r="H38" s="120" t="s">
        <v>49</v>
      </c>
      <c r="I38" s="74"/>
      <c r="J38" s="74"/>
      <c r="K38" s="74"/>
      <c r="L38" s="226" t="e">
        <f>SUM(M30:M36)</f>
        <v>#REF!</v>
      </c>
      <c r="M38" s="226"/>
      <c r="N38" s="226"/>
      <c r="O38" s="226"/>
      <c r="P38" s="227"/>
      <c r="Q38" s="113"/>
      <c r="R38" s="36"/>
    </row>
    <row r="39" spans="2:18" s="1" customFormat="1" ht="14.45" customHeight="1">
      <c r="B39" s="34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6"/>
    </row>
    <row r="40" spans="2:18" s="1" customFormat="1" ht="14.45" customHeight="1">
      <c r="B40" s="34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6"/>
    </row>
    <row r="41" spans="2:18">
      <c r="B41" s="22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3"/>
    </row>
    <row r="42" spans="2:18">
      <c r="B42" s="22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3"/>
    </row>
    <row r="43" spans="2:18">
      <c r="B43" s="22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3"/>
    </row>
    <row r="44" spans="2:18">
      <c r="B44" s="22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3"/>
    </row>
    <row r="45" spans="2:18">
      <c r="B45" s="22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3"/>
    </row>
    <row r="46" spans="2:18">
      <c r="B46" s="22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3"/>
    </row>
    <row r="47" spans="2:18">
      <c r="B47" s="22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3"/>
    </row>
    <row r="48" spans="2:18">
      <c r="B48" s="22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3"/>
    </row>
    <row r="49" spans="2:18">
      <c r="B49" s="22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3"/>
    </row>
    <row r="50" spans="2:18" s="1" customFormat="1" ht="15">
      <c r="B50" s="34"/>
      <c r="C50" s="35"/>
      <c r="D50" s="49" t="s">
        <v>50</v>
      </c>
      <c r="E50" s="50"/>
      <c r="F50" s="50"/>
      <c r="G50" s="50"/>
      <c r="H50" s="51"/>
      <c r="I50" s="35"/>
      <c r="J50" s="49" t="s">
        <v>51</v>
      </c>
      <c r="K50" s="50"/>
      <c r="L50" s="50"/>
      <c r="M50" s="50"/>
      <c r="N50" s="50"/>
      <c r="O50" s="50"/>
      <c r="P50" s="51"/>
      <c r="Q50" s="35"/>
      <c r="R50" s="36"/>
    </row>
    <row r="51" spans="2:18">
      <c r="B51" s="22"/>
      <c r="C51" s="25"/>
      <c r="D51" s="52"/>
      <c r="E51" s="25"/>
      <c r="F51" s="25"/>
      <c r="G51" s="25"/>
      <c r="H51" s="53"/>
      <c r="I51" s="25"/>
      <c r="J51" s="52"/>
      <c r="K51" s="25"/>
      <c r="L51" s="25"/>
      <c r="M51" s="25"/>
      <c r="N51" s="25"/>
      <c r="O51" s="25"/>
      <c r="P51" s="53"/>
      <c r="Q51" s="25"/>
      <c r="R51" s="23"/>
    </row>
    <row r="52" spans="2:18">
      <c r="B52" s="22"/>
      <c r="C52" s="25"/>
      <c r="D52" s="52"/>
      <c r="E52" s="25"/>
      <c r="F52" s="25"/>
      <c r="G52" s="25"/>
      <c r="H52" s="53"/>
      <c r="I52" s="25"/>
      <c r="J52" s="52"/>
      <c r="K52" s="25"/>
      <c r="L52" s="25"/>
      <c r="M52" s="25"/>
      <c r="N52" s="25"/>
      <c r="O52" s="25"/>
      <c r="P52" s="53"/>
      <c r="Q52" s="25"/>
      <c r="R52" s="23"/>
    </row>
    <row r="53" spans="2:18">
      <c r="B53" s="22"/>
      <c r="C53" s="25"/>
      <c r="D53" s="52"/>
      <c r="E53" s="25"/>
      <c r="F53" s="25"/>
      <c r="G53" s="25"/>
      <c r="H53" s="53"/>
      <c r="I53" s="25"/>
      <c r="J53" s="52"/>
      <c r="K53" s="25"/>
      <c r="L53" s="25"/>
      <c r="M53" s="25"/>
      <c r="N53" s="25"/>
      <c r="O53" s="25"/>
      <c r="P53" s="53"/>
      <c r="Q53" s="25"/>
      <c r="R53" s="23"/>
    </row>
    <row r="54" spans="2:18">
      <c r="B54" s="22"/>
      <c r="C54" s="25"/>
      <c r="D54" s="52"/>
      <c r="E54" s="25"/>
      <c r="F54" s="25"/>
      <c r="G54" s="25"/>
      <c r="H54" s="53"/>
      <c r="I54" s="25"/>
      <c r="J54" s="52"/>
      <c r="K54" s="25"/>
      <c r="L54" s="25"/>
      <c r="M54" s="25"/>
      <c r="N54" s="25"/>
      <c r="O54" s="25"/>
      <c r="P54" s="53"/>
      <c r="Q54" s="25"/>
      <c r="R54" s="23"/>
    </row>
    <row r="55" spans="2:18">
      <c r="B55" s="22"/>
      <c r="C55" s="25"/>
      <c r="D55" s="52"/>
      <c r="E55" s="25"/>
      <c r="F55" s="25"/>
      <c r="G55" s="25"/>
      <c r="H55" s="53"/>
      <c r="I55" s="25"/>
      <c r="J55" s="52"/>
      <c r="K55" s="25"/>
      <c r="L55" s="25"/>
      <c r="M55" s="25"/>
      <c r="N55" s="25"/>
      <c r="O55" s="25"/>
      <c r="P55" s="53"/>
      <c r="Q55" s="25"/>
      <c r="R55" s="23"/>
    </row>
    <row r="56" spans="2:18">
      <c r="B56" s="22"/>
      <c r="C56" s="25"/>
      <c r="D56" s="52"/>
      <c r="E56" s="25"/>
      <c r="F56" s="25"/>
      <c r="G56" s="25"/>
      <c r="H56" s="53"/>
      <c r="I56" s="25"/>
      <c r="J56" s="52"/>
      <c r="K56" s="25"/>
      <c r="L56" s="25"/>
      <c r="M56" s="25"/>
      <c r="N56" s="25"/>
      <c r="O56" s="25"/>
      <c r="P56" s="53"/>
      <c r="Q56" s="25"/>
      <c r="R56" s="23"/>
    </row>
    <row r="57" spans="2:18">
      <c r="B57" s="22"/>
      <c r="C57" s="25"/>
      <c r="D57" s="52"/>
      <c r="E57" s="25"/>
      <c r="F57" s="25"/>
      <c r="G57" s="25"/>
      <c r="H57" s="53"/>
      <c r="I57" s="25"/>
      <c r="J57" s="52"/>
      <c r="K57" s="25"/>
      <c r="L57" s="25"/>
      <c r="M57" s="25"/>
      <c r="N57" s="25"/>
      <c r="O57" s="25"/>
      <c r="P57" s="53"/>
      <c r="Q57" s="25"/>
      <c r="R57" s="23"/>
    </row>
    <row r="58" spans="2:18">
      <c r="B58" s="22"/>
      <c r="C58" s="25"/>
      <c r="D58" s="52"/>
      <c r="E58" s="25"/>
      <c r="F58" s="25"/>
      <c r="G58" s="25"/>
      <c r="H58" s="53"/>
      <c r="I58" s="25"/>
      <c r="J58" s="52"/>
      <c r="K58" s="25"/>
      <c r="L58" s="25"/>
      <c r="M58" s="25"/>
      <c r="N58" s="25"/>
      <c r="O58" s="25"/>
      <c r="P58" s="53"/>
      <c r="Q58" s="25"/>
      <c r="R58" s="23"/>
    </row>
    <row r="59" spans="2:18" s="1" customFormat="1" ht="15">
      <c r="B59" s="34"/>
      <c r="C59" s="35"/>
      <c r="D59" s="54" t="s">
        <v>52</v>
      </c>
      <c r="E59" s="55"/>
      <c r="F59" s="55"/>
      <c r="G59" s="56" t="s">
        <v>53</v>
      </c>
      <c r="H59" s="57"/>
      <c r="I59" s="35"/>
      <c r="J59" s="54" t="s">
        <v>52</v>
      </c>
      <c r="K59" s="55"/>
      <c r="L59" s="55"/>
      <c r="M59" s="55"/>
      <c r="N59" s="56" t="s">
        <v>53</v>
      </c>
      <c r="O59" s="55"/>
      <c r="P59" s="57"/>
      <c r="Q59" s="35"/>
      <c r="R59" s="36"/>
    </row>
    <row r="60" spans="2:18">
      <c r="B60" s="22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3"/>
    </row>
    <row r="61" spans="2:18" s="1" customFormat="1" ht="15">
      <c r="B61" s="34"/>
      <c r="C61" s="35"/>
      <c r="D61" s="49" t="s">
        <v>54</v>
      </c>
      <c r="E61" s="50"/>
      <c r="F61" s="50"/>
      <c r="G61" s="50"/>
      <c r="H61" s="51"/>
      <c r="I61" s="35"/>
      <c r="J61" s="49" t="s">
        <v>55</v>
      </c>
      <c r="K61" s="50"/>
      <c r="L61" s="50"/>
      <c r="M61" s="50"/>
      <c r="N61" s="50"/>
      <c r="O61" s="50"/>
      <c r="P61" s="51"/>
      <c r="Q61" s="35"/>
      <c r="R61" s="36"/>
    </row>
    <row r="62" spans="2:18">
      <c r="B62" s="22"/>
      <c r="C62" s="25"/>
      <c r="D62" s="52"/>
      <c r="E62" s="25"/>
      <c r="F62" s="25"/>
      <c r="G62" s="25"/>
      <c r="H62" s="53"/>
      <c r="I62" s="25"/>
      <c r="J62" s="52"/>
      <c r="K62" s="25"/>
      <c r="L62" s="25"/>
      <c r="M62" s="25"/>
      <c r="N62" s="25"/>
      <c r="O62" s="25"/>
      <c r="P62" s="53"/>
      <c r="Q62" s="25"/>
      <c r="R62" s="23"/>
    </row>
    <row r="63" spans="2:18">
      <c r="B63" s="22"/>
      <c r="C63" s="25"/>
      <c r="D63" s="52"/>
      <c r="E63" s="25"/>
      <c r="F63" s="25"/>
      <c r="G63" s="25"/>
      <c r="H63" s="53"/>
      <c r="I63" s="25"/>
      <c r="J63" s="52"/>
      <c r="K63" s="25"/>
      <c r="L63" s="25"/>
      <c r="M63" s="25"/>
      <c r="N63" s="25"/>
      <c r="O63" s="25"/>
      <c r="P63" s="53"/>
      <c r="Q63" s="25"/>
      <c r="R63" s="23"/>
    </row>
    <row r="64" spans="2:18">
      <c r="B64" s="22"/>
      <c r="C64" s="25"/>
      <c r="D64" s="52"/>
      <c r="E64" s="25"/>
      <c r="F64" s="25"/>
      <c r="G64" s="25"/>
      <c r="H64" s="53"/>
      <c r="I64" s="25"/>
      <c r="J64" s="52"/>
      <c r="K64" s="25"/>
      <c r="L64" s="25"/>
      <c r="M64" s="25"/>
      <c r="N64" s="25"/>
      <c r="O64" s="25"/>
      <c r="P64" s="53"/>
      <c r="Q64" s="25"/>
      <c r="R64" s="23"/>
    </row>
    <row r="65" spans="2:18">
      <c r="B65" s="22"/>
      <c r="C65" s="25"/>
      <c r="D65" s="52"/>
      <c r="E65" s="25"/>
      <c r="F65" s="25"/>
      <c r="G65" s="25"/>
      <c r="H65" s="53"/>
      <c r="I65" s="25"/>
      <c r="J65" s="52"/>
      <c r="K65" s="25"/>
      <c r="L65" s="25"/>
      <c r="M65" s="25"/>
      <c r="N65" s="25"/>
      <c r="O65" s="25"/>
      <c r="P65" s="53"/>
      <c r="Q65" s="25"/>
      <c r="R65" s="23"/>
    </row>
    <row r="66" spans="2:18">
      <c r="B66" s="22"/>
      <c r="C66" s="25"/>
      <c r="D66" s="52"/>
      <c r="E66" s="25"/>
      <c r="F66" s="25"/>
      <c r="G66" s="25"/>
      <c r="H66" s="53"/>
      <c r="I66" s="25"/>
      <c r="J66" s="52"/>
      <c r="K66" s="25"/>
      <c r="L66" s="25"/>
      <c r="M66" s="25"/>
      <c r="N66" s="25"/>
      <c r="O66" s="25"/>
      <c r="P66" s="53"/>
      <c r="Q66" s="25"/>
      <c r="R66" s="23"/>
    </row>
    <row r="67" spans="2:18">
      <c r="B67" s="22"/>
      <c r="C67" s="25"/>
      <c r="D67" s="52"/>
      <c r="E67" s="25"/>
      <c r="F67" s="25"/>
      <c r="G67" s="25"/>
      <c r="H67" s="53"/>
      <c r="I67" s="25"/>
      <c r="J67" s="52"/>
      <c r="K67" s="25"/>
      <c r="L67" s="25"/>
      <c r="M67" s="25"/>
      <c r="N67" s="25"/>
      <c r="O67" s="25"/>
      <c r="P67" s="53"/>
      <c r="Q67" s="25"/>
      <c r="R67" s="23"/>
    </row>
    <row r="68" spans="2:18">
      <c r="B68" s="22"/>
      <c r="C68" s="25"/>
      <c r="D68" s="52"/>
      <c r="E68" s="25"/>
      <c r="F68" s="25"/>
      <c r="G68" s="25"/>
      <c r="H68" s="53"/>
      <c r="I68" s="25"/>
      <c r="J68" s="52"/>
      <c r="K68" s="25"/>
      <c r="L68" s="25"/>
      <c r="M68" s="25"/>
      <c r="N68" s="25"/>
      <c r="O68" s="25"/>
      <c r="P68" s="53"/>
      <c r="Q68" s="25"/>
      <c r="R68" s="23"/>
    </row>
    <row r="69" spans="2:18">
      <c r="B69" s="22"/>
      <c r="C69" s="25"/>
      <c r="D69" s="52"/>
      <c r="E69" s="25"/>
      <c r="F69" s="25"/>
      <c r="G69" s="25"/>
      <c r="H69" s="53"/>
      <c r="I69" s="25"/>
      <c r="J69" s="52"/>
      <c r="K69" s="25"/>
      <c r="L69" s="25"/>
      <c r="M69" s="25"/>
      <c r="N69" s="25"/>
      <c r="O69" s="25"/>
      <c r="P69" s="53"/>
      <c r="Q69" s="25"/>
      <c r="R69" s="23"/>
    </row>
    <row r="70" spans="2:18" s="1" customFormat="1" ht="15">
      <c r="B70" s="34"/>
      <c r="C70" s="35"/>
      <c r="D70" s="54" t="s">
        <v>52</v>
      </c>
      <c r="E70" s="55"/>
      <c r="F70" s="55"/>
      <c r="G70" s="56" t="s">
        <v>53</v>
      </c>
      <c r="H70" s="57"/>
      <c r="I70" s="35"/>
      <c r="J70" s="54" t="s">
        <v>52</v>
      </c>
      <c r="K70" s="55"/>
      <c r="L70" s="55"/>
      <c r="M70" s="55"/>
      <c r="N70" s="56" t="s">
        <v>53</v>
      </c>
      <c r="O70" s="55"/>
      <c r="P70" s="57"/>
      <c r="Q70" s="35"/>
      <c r="R70" s="36"/>
    </row>
    <row r="71" spans="2:18" s="1" customFormat="1" ht="14.45" customHeight="1">
      <c r="B71" s="58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60"/>
    </row>
    <row r="75" spans="2:18" s="1" customFormat="1" ht="6.95" customHeight="1">
      <c r="B75" s="61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3"/>
    </row>
    <row r="76" spans="2:18" s="1" customFormat="1" ht="36.950000000000003" customHeight="1">
      <c r="B76" s="34"/>
      <c r="C76" s="174" t="s">
        <v>110</v>
      </c>
      <c r="D76" s="175"/>
      <c r="E76" s="175"/>
      <c r="F76" s="175"/>
      <c r="G76" s="175"/>
      <c r="H76" s="175"/>
      <c r="I76" s="175"/>
      <c r="J76" s="175"/>
      <c r="K76" s="175"/>
      <c r="L76" s="175"/>
      <c r="M76" s="175"/>
      <c r="N76" s="175"/>
      <c r="O76" s="175"/>
      <c r="P76" s="175"/>
      <c r="Q76" s="175"/>
      <c r="R76" s="36"/>
    </row>
    <row r="77" spans="2:18" s="1" customFormat="1" ht="6.95" customHeight="1">
      <c r="B77" s="34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6"/>
    </row>
    <row r="78" spans="2:18" s="1" customFormat="1" ht="30" customHeight="1">
      <c r="B78" s="34"/>
      <c r="C78" s="29" t="s">
        <v>18</v>
      </c>
      <c r="D78" s="35"/>
      <c r="E78" s="35"/>
      <c r="F78" s="217" t="str">
        <f>F6</f>
        <v>Zriadenie polytechnickej učebne a modernizácia chemickej učebne v ZŠ Jacovce</v>
      </c>
      <c r="G78" s="218"/>
      <c r="H78" s="218"/>
      <c r="I78" s="218"/>
      <c r="J78" s="218"/>
      <c r="K78" s="218"/>
      <c r="L78" s="218"/>
      <c r="M78" s="218"/>
      <c r="N78" s="218"/>
      <c r="O78" s="218"/>
      <c r="P78" s="218"/>
      <c r="Q78" s="35"/>
      <c r="R78" s="36"/>
    </row>
    <row r="79" spans="2:18" s="1" customFormat="1" ht="36.950000000000003" customHeight="1">
      <c r="B79" s="34"/>
      <c r="C79" s="68" t="s">
        <v>107</v>
      </c>
      <c r="D79" s="35"/>
      <c r="E79" s="35"/>
      <c r="F79" s="209" t="str">
        <f>F7</f>
        <v>01 - Vnútorná kanalizácia a vodovod</v>
      </c>
      <c r="G79" s="219"/>
      <c r="H79" s="219"/>
      <c r="I79" s="219"/>
      <c r="J79" s="219"/>
      <c r="K79" s="219"/>
      <c r="L79" s="219"/>
      <c r="M79" s="219"/>
      <c r="N79" s="219"/>
      <c r="O79" s="219"/>
      <c r="P79" s="219"/>
      <c r="Q79" s="35"/>
      <c r="R79" s="36"/>
    </row>
    <row r="80" spans="2:18" s="1" customFormat="1" ht="6.95" customHeight="1">
      <c r="B80" s="34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6"/>
    </row>
    <row r="81" spans="2:47" s="1" customFormat="1" ht="18" customHeight="1">
      <c r="B81" s="34"/>
      <c r="C81" s="29" t="s">
        <v>22</v>
      </c>
      <c r="D81" s="35"/>
      <c r="E81" s="35"/>
      <c r="F81" s="27" t="str">
        <f>F9</f>
        <v>Jacovce</v>
      </c>
      <c r="G81" s="35"/>
      <c r="H81" s="35"/>
      <c r="I81" s="35"/>
      <c r="J81" s="35"/>
      <c r="K81" s="29" t="s">
        <v>24</v>
      </c>
      <c r="L81" s="35"/>
      <c r="M81" s="221" t="str">
        <f>IF(O9="","",O9)</f>
        <v/>
      </c>
      <c r="N81" s="221"/>
      <c r="O81" s="221"/>
      <c r="P81" s="221"/>
      <c r="Q81" s="35"/>
      <c r="R81" s="36"/>
    </row>
    <row r="82" spans="2:47" s="1" customFormat="1" ht="6.95" customHeight="1">
      <c r="B82" s="34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6"/>
    </row>
    <row r="83" spans="2:47" s="1" customFormat="1" ht="15">
      <c r="B83" s="34"/>
      <c r="C83" s="29" t="s">
        <v>25</v>
      </c>
      <c r="D83" s="35"/>
      <c r="E83" s="35"/>
      <c r="F83" s="27" t="str">
        <f>E12</f>
        <v>Obec Jacovce</v>
      </c>
      <c r="G83" s="35"/>
      <c r="H83" s="35"/>
      <c r="I83" s="35"/>
      <c r="J83" s="35"/>
      <c r="K83" s="29" t="s">
        <v>31</v>
      </c>
      <c r="L83" s="35"/>
      <c r="M83" s="178">
        <f>E18</f>
        <v>0</v>
      </c>
      <c r="N83" s="178"/>
      <c r="O83" s="178"/>
      <c r="P83" s="178"/>
      <c r="Q83" s="178"/>
      <c r="R83" s="36"/>
    </row>
    <row r="84" spans="2:47" s="1" customFormat="1" ht="14.45" customHeight="1">
      <c r="B84" s="34"/>
      <c r="C84" s="29" t="s">
        <v>29</v>
      </c>
      <c r="D84" s="35"/>
      <c r="E84" s="35"/>
      <c r="F84" s="27" t="str">
        <f>IF(E15="","",E15)</f>
        <v>Vyplň údaj</v>
      </c>
      <c r="G84" s="35"/>
      <c r="H84" s="35"/>
      <c r="I84" s="35"/>
      <c r="J84" s="35"/>
      <c r="K84" s="29" t="s">
        <v>34</v>
      </c>
      <c r="L84" s="35"/>
      <c r="M84" s="178" t="str">
        <f>E21</f>
        <v xml:space="preserve"> </v>
      </c>
      <c r="N84" s="178"/>
      <c r="O84" s="178"/>
      <c r="P84" s="178"/>
      <c r="Q84" s="178"/>
      <c r="R84" s="36"/>
    </row>
    <row r="85" spans="2:47" s="1" customFormat="1" ht="10.35" customHeight="1">
      <c r="B85" s="34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6"/>
    </row>
    <row r="86" spans="2:47" s="1" customFormat="1" ht="29.25" customHeight="1">
      <c r="B86" s="34"/>
      <c r="C86" s="228" t="s">
        <v>111</v>
      </c>
      <c r="D86" s="229"/>
      <c r="E86" s="229"/>
      <c r="F86" s="229"/>
      <c r="G86" s="229"/>
      <c r="H86" s="113"/>
      <c r="I86" s="113"/>
      <c r="J86" s="113"/>
      <c r="K86" s="113"/>
      <c r="L86" s="113"/>
      <c r="M86" s="113"/>
      <c r="N86" s="228" t="s">
        <v>112</v>
      </c>
      <c r="O86" s="229"/>
      <c r="P86" s="229"/>
      <c r="Q86" s="229"/>
      <c r="R86" s="36"/>
    </row>
    <row r="87" spans="2:47" s="1" customFormat="1" ht="10.35" customHeight="1">
      <c r="B87" s="34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6"/>
    </row>
    <row r="88" spans="2:47" s="1" customFormat="1" ht="29.25" customHeight="1">
      <c r="B88" s="34"/>
      <c r="C88" s="121" t="s">
        <v>113</v>
      </c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201" t="e">
        <f>N122</f>
        <v>#REF!</v>
      </c>
      <c r="O88" s="230"/>
      <c r="P88" s="230"/>
      <c r="Q88" s="230"/>
      <c r="R88" s="36"/>
      <c r="AU88" s="18" t="s">
        <v>114</v>
      </c>
    </row>
    <row r="89" spans="2:47" s="6" customFormat="1" ht="24.95" customHeight="1">
      <c r="B89" s="122"/>
      <c r="C89" s="123"/>
      <c r="D89" s="124" t="s">
        <v>115</v>
      </c>
      <c r="E89" s="123"/>
      <c r="F89" s="123"/>
      <c r="G89" s="123"/>
      <c r="H89" s="123"/>
      <c r="I89" s="123"/>
      <c r="J89" s="123"/>
      <c r="K89" s="123"/>
      <c r="L89" s="123"/>
      <c r="M89" s="123"/>
      <c r="N89" s="231">
        <f>N123</f>
        <v>0</v>
      </c>
      <c r="O89" s="232"/>
      <c r="P89" s="232"/>
      <c r="Q89" s="232"/>
      <c r="R89" s="125"/>
    </row>
    <row r="90" spans="2:47" s="7" customFormat="1" ht="19.899999999999999" customHeight="1">
      <c r="B90" s="126"/>
      <c r="C90" s="127"/>
      <c r="D90" s="101" t="s">
        <v>116</v>
      </c>
      <c r="E90" s="127"/>
      <c r="F90" s="127"/>
      <c r="G90" s="127"/>
      <c r="H90" s="127"/>
      <c r="I90" s="127"/>
      <c r="J90" s="127"/>
      <c r="K90" s="127"/>
      <c r="L90" s="127"/>
      <c r="M90" s="127"/>
      <c r="N90" s="205">
        <f>N125</f>
        <v>0</v>
      </c>
      <c r="O90" s="233"/>
      <c r="P90" s="233"/>
      <c r="Q90" s="233"/>
      <c r="R90" s="128"/>
    </row>
    <row r="91" spans="2:47" s="6" customFormat="1" ht="24.95" customHeight="1">
      <c r="B91" s="122"/>
      <c r="C91" s="123"/>
      <c r="D91" s="124" t="s">
        <v>117</v>
      </c>
      <c r="E91" s="123"/>
      <c r="F91" s="123"/>
      <c r="G91" s="123"/>
      <c r="H91" s="123"/>
      <c r="I91" s="123"/>
      <c r="J91" s="123"/>
      <c r="K91" s="123"/>
      <c r="L91" s="123"/>
      <c r="M91" s="123"/>
      <c r="N91" s="231">
        <f>N133</f>
        <v>0</v>
      </c>
      <c r="O91" s="232"/>
      <c r="P91" s="232"/>
      <c r="Q91" s="232"/>
      <c r="R91" s="125"/>
    </row>
    <row r="92" spans="2:47" s="7" customFormat="1" ht="19.899999999999999" customHeight="1">
      <c r="B92" s="126"/>
      <c r="C92" s="127"/>
      <c r="D92" s="101" t="s">
        <v>118</v>
      </c>
      <c r="E92" s="127"/>
      <c r="F92" s="127"/>
      <c r="G92" s="127"/>
      <c r="H92" s="127"/>
      <c r="I92" s="127"/>
      <c r="J92" s="127"/>
      <c r="K92" s="127"/>
      <c r="L92" s="127"/>
      <c r="M92" s="127"/>
      <c r="N92" s="205">
        <f>N134</f>
        <v>0</v>
      </c>
      <c r="O92" s="233"/>
      <c r="P92" s="233"/>
      <c r="Q92" s="233"/>
      <c r="R92" s="128"/>
    </row>
    <row r="93" spans="2:47" s="7" customFormat="1" ht="19.899999999999999" customHeight="1">
      <c r="B93" s="126"/>
      <c r="C93" s="127"/>
      <c r="D93" s="101" t="s">
        <v>119</v>
      </c>
      <c r="E93" s="127"/>
      <c r="F93" s="127"/>
      <c r="G93" s="127"/>
      <c r="H93" s="127"/>
      <c r="I93" s="127"/>
      <c r="J93" s="127"/>
      <c r="K93" s="127"/>
      <c r="L93" s="127"/>
      <c r="M93" s="127"/>
      <c r="N93" s="205">
        <f>N137</f>
        <v>0</v>
      </c>
      <c r="O93" s="233"/>
      <c r="P93" s="233"/>
      <c r="Q93" s="233"/>
      <c r="R93" s="128"/>
    </row>
    <row r="94" spans="2:47" s="7" customFormat="1" ht="19.899999999999999" customHeight="1">
      <c r="B94" s="126"/>
      <c r="C94" s="127"/>
      <c r="D94" s="101" t="s">
        <v>120</v>
      </c>
      <c r="E94" s="127"/>
      <c r="F94" s="127"/>
      <c r="G94" s="127"/>
      <c r="H94" s="127"/>
      <c r="I94" s="127"/>
      <c r="J94" s="127"/>
      <c r="K94" s="127"/>
      <c r="L94" s="127"/>
      <c r="M94" s="127"/>
      <c r="N94" s="205">
        <f>N156</f>
        <v>0</v>
      </c>
      <c r="O94" s="233"/>
      <c r="P94" s="233"/>
      <c r="Q94" s="233"/>
      <c r="R94" s="128"/>
    </row>
    <row r="95" spans="2:47" s="7" customFormat="1" ht="19.899999999999999" customHeight="1">
      <c r="B95" s="126"/>
      <c r="C95" s="127"/>
      <c r="D95" s="101" t="s">
        <v>121</v>
      </c>
      <c r="E95" s="127"/>
      <c r="F95" s="127"/>
      <c r="G95" s="127"/>
      <c r="H95" s="127"/>
      <c r="I95" s="127"/>
      <c r="J95" s="127"/>
      <c r="K95" s="127"/>
      <c r="L95" s="127"/>
      <c r="M95" s="127"/>
      <c r="N95" s="205">
        <f>N168</f>
        <v>0</v>
      </c>
      <c r="O95" s="233"/>
      <c r="P95" s="233"/>
      <c r="Q95" s="233"/>
      <c r="R95" s="128"/>
    </row>
    <row r="96" spans="2:47" s="1" customFormat="1" ht="21.75" customHeight="1">
      <c r="B96" s="34"/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6"/>
    </row>
    <row r="97" spans="2:65" s="1" customFormat="1" ht="29.25" customHeight="1">
      <c r="B97" s="34"/>
      <c r="C97" s="121" t="s">
        <v>122</v>
      </c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230" t="e">
        <f>ROUND(N98+N99+N100+N101+N102+N103,2)</f>
        <v>#REF!</v>
      </c>
      <c r="O97" s="234"/>
      <c r="P97" s="234"/>
      <c r="Q97" s="234"/>
      <c r="R97" s="36"/>
      <c r="T97" s="129"/>
      <c r="U97" s="130" t="s">
        <v>40</v>
      </c>
    </row>
    <row r="98" spans="2:65" s="1" customFormat="1" ht="18" customHeight="1">
      <c r="B98" s="131"/>
      <c r="C98" s="132"/>
      <c r="D98" s="202" t="s">
        <v>123</v>
      </c>
      <c r="E98" s="235"/>
      <c r="F98" s="235"/>
      <c r="G98" s="235"/>
      <c r="H98" s="235"/>
      <c r="I98" s="132"/>
      <c r="J98" s="132"/>
      <c r="K98" s="132"/>
      <c r="L98" s="132"/>
      <c r="M98" s="132"/>
      <c r="N98" s="204" t="e">
        <f>ROUND(N88*T98,2)</f>
        <v>#REF!</v>
      </c>
      <c r="O98" s="236"/>
      <c r="P98" s="236"/>
      <c r="Q98" s="236"/>
      <c r="R98" s="134"/>
      <c r="S98" s="135"/>
      <c r="T98" s="136"/>
      <c r="U98" s="137" t="s">
        <v>43</v>
      </c>
      <c r="V98" s="135"/>
      <c r="W98" s="135"/>
      <c r="X98" s="135"/>
      <c r="Y98" s="135"/>
      <c r="Z98" s="135"/>
      <c r="AA98" s="135"/>
      <c r="AB98" s="135"/>
      <c r="AC98" s="135"/>
      <c r="AD98" s="135"/>
      <c r="AE98" s="135"/>
      <c r="AF98" s="135"/>
      <c r="AG98" s="135"/>
      <c r="AH98" s="135"/>
      <c r="AI98" s="135"/>
      <c r="AJ98" s="135"/>
      <c r="AK98" s="135"/>
      <c r="AL98" s="135"/>
      <c r="AM98" s="135"/>
      <c r="AN98" s="135"/>
      <c r="AO98" s="135"/>
      <c r="AP98" s="135"/>
      <c r="AQ98" s="135"/>
      <c r="AR98" s="135"/>
      <c r="AS98" s="135"/>
      <c r="AT98" s="135"/>
      <c r="AU98" s="135"/>
      <c r="AV98" s="135"/>
      <c r="AW98" s="135"/>
      <c r="AX98" s="135"/>
      <c r="AY98" s="138" t="s">
        <v>124</v>
      </c>
      <c r="AZ98" s="135"/>
      <c r="BA98" s="135"/>
      <c r="BB98" s="135"/>
      <c r="BC98" s="135"/>
      <c r="BD98" s="135"/>
      <c r="BE98" s="139">
        <f t="shared" ref="BE98:BE103" si="0">IF(U98="základná",N98,0)</f>
        <v>0</v>
      </c>
      <c r="BF98" s="139" t="e">
        <f t="shared" ref="BF98:BF103" si="1">IF(U98="znížená",N98,0)</f>
        <v>#REF!</v>
      </c>
      <c r="BG98" s="139">
        <f t="shared" ref="BG98:BG103" si="2">IF(U98="zákl. prenesená",N98,0)</f>
        <v>0</v>
      </c>
      <c r="BH98" s="139">
        <f t="shared" ref="BH98:BH103" si="3">IF(U98="zníž. prenesená",N98,0)</f>
        <v>0</v>
      </c>
      <c r="BI98" s="139">
        <f t="shared" ref="BI98:BI103" si="4">IF(U98="nulová",N98,0)</f>
        <v>0</v>
      </c>
      <c r="BJ98" s="138" t="s">
        <v>125</v>
      </c>
      <c r="BK98" s="135"/>
      <c r="BL98" s="135"/>
      <c r="BM98" s="135"/>
    </row>
    <row r="99" spans="2:65" s="1" customFormat="1" ht="18" customHeight="1">
      <c r="B99" s="131"/>
      <c r="C99" s="132"/>
      <c r="D99" s="202" t="s">
        <v>126</v>
      </c>
      <c r="E99" s="235"/>
      <c r="F99" s="235"/>
      <c r="G99" s="235"/>
      <c r="H99" s="235"/>
      <c r="I99" s="132"/>
      <c r="J99" s="132"/>
      <c r="K99" s="132"/>
      <c r="L99" s="132"/>
      <c r="M99" s="132"/>
      <c r="N99" s="204" t="e">
        <f>ROUND(N88*T99,2)</f>
        <v>#REF!</v>
      </c>
      <c r="O99" s="236"/>
      <c r="P99" s="236"/>
      <c r="Q99" s="236"/>
      <c r="R99" s="134"/>
      <c r="S99" s="135"/>
      <c r="T99" s="136"/>
      <c r="U99" s="137" t="s">
        <v>43</v>
      </c>
      <c r="V99" s="135"/>
      <c r="W99" s="135"/>
      <c r="X99" s="135"/>
      <c r="Y99" s="135"/>
      <c r="Z99" s="135"/>
      <c r="AA99" s="135"/>
      <c r="AB99" s="135"/>
      <c r="AC99" s="135"/>
      <c r="AD99" s="135"/>
      <c r="AE99" s="135"/>
      <c r="AF99" s="135"/>
      <c r="AG99" s="135"/>
      <c r="AH99" s="135"/>
      <c r="AI99" s="135"/>
      <c r="AJ99" s="135"/>
      <c r="AK99" s="135"/>
      <c r="AL99" s="135"/>
      <c r="AM99" s="135"/>
      <c r="AN99" s="135"/>
      <c r="AO99" s="135"/>
      <c r="AP99" s="135"/>
      <c r="AQ99" s="135"/>
      <c r="AR99" s="135"/>
      <c r="AS99" s="135"/>
      <c r="AT99" s="135"/>
      <c r="AU99" s="135"/>
      <c r="AV99" s="135"/>
      <c r="AW99" s="135"/>
      <c r="AX99" s="135"/>
      <c r="AY99" s="138" t="s">
        <v>124</v>
      </c>
      <c r="AZ99" s="135"/>
      <c r="BA99" s="135"/>
      <c r="BB99" s="135"/>
      <c r="BC99" s="135"/>
      <c r="BD99" s="135"/>
      <c r="BE99" s="139">
        <f t="shared" si="0"/>
        <v>0</v>
      </c>
      <c r="BF99" s="139" t="e">
        <f t="shared" si="1"/>
        <v>#REF!</v>
      </c>
      <c r="BG99" s="139">
        <f t="shared" si="2"/>
        <v>0</v>
      </c>
      <c r="BH99" s="139">
        <f t="shared" si="3"/>
        <v>0</v>
      </c>
      <c r="BI99" s="139">
        <f t="shared" si="4"/>
        <v>0</v>
      </c>
      <c r="BJ99" s="138" t="s">
        <v>125</v>
      </c>
      <c r="BK99" s="135"/>
      <c r="BL99" s="135"/>
      <c r="BM99" s="135"/>
    </row>
    <row r="100" spans="2:65" s="1" customFormat="1" ht="18" customHeight="1">
      <c r="B100" s="131"/>
      <c r="C100" s="132"/>
      <c r="D100" s="202" t="s">
        <v>127</v>
      </c>
      <c r="E100" s="235"/>
      <c r="F100" s="235"/>
      <c r="G100" s="235"/>
      <c r="H100" s="235"/>
      <c r="I100" s="132"/>
      <c r="J100" s="132"/>
      <c r="K100" s="132"/>
      <c r="L100" s="132"/>
      <c r="M100" s="132"/>
      <c r="N100" s="204" t="e">
        <f>ROUND(N88*T100,2)</f>
        <v>#REF!</v>
      </c>
      <c r="O100" s="236"/>
      <c r="P100" s="236"/>
      <c r="Q100" s="236"/>
      <c r="R100" s="134"/>
      <c r="S100" s="135"/>
      <c r="T100" s="136"/>
      <c r="U100" s="137" t="s">
        <v>43</v>
      </c>
      <c r="V100" s="135"/>
      <c r="W100" s="135"/>
      <c r="X100" s="135"/>
      <c r="Y100" s="135"/>
      <c r="Z100" s="135"/>
      <c r="AA100" s="135"/>
      <c r="AB100" s="135"/>
      <c r="AC100" s="135"/>
      <c r="AD100" s="135"/>
      <c r="AE100" s="135"/>
      <c r="AF100" s="135"/>
      <c r="AG100" s="135"/>
      <c r="AH100" s="135"/>
      <c r="AI100" s="135"/>
      <c r="AJ100" s="135"/>
      <c r="AK100" s="135"/>
      <c r="AL100" s="135"/>
      <c r="AM100" s="135"/>
      <c r="AN100" s="135"/>
      <c r="AO100" s="135"/>
      <c r="AP100" s="135"/>
      <c r="AQ100" s="135"/>
      <c r="AR100" s="135"/>
      <c r="AS100" s="135"/>
      <c r="AT100" s="135"/>
      <c r="AU100" s="135"/>
      <c r="AV100" s="135"/>
      <c r="AW100" s="135"/>
      <c r="AX100" s="135"/>
      <c r="AY100" s="138" t="s">
        <v>124</v>
      </c>
      <c r="AZ100" s="135"/>
      <c r="BA100" s="135"/>
      <c r="BB100" s="135"/>
      <c r="BC100" s="135"/>
      <c r="BD100" s="135"/>
      <c r="BE100" s="139">
        <f t="shared" si="0"/>
        <v>0</v>
      </c>
      <c r="BF100" s="139" t="e">
        <f t="shared" si="1"/>
        <v>#REF!</v>
      </c>
      <c r="BG100" s="139">
        <f t="shared" si="2"/>
        <v>0</v>
      </c>
      <c r="BH100" s="139">
        <f t="shared" si="3"/>
        <v>0</v>
      </c>
      <c r="BI100" s="139">
        <f t="shared" si="4"/>
        <v>0</v>
      </c>
      <c r="BJ100" s="138" t="s">
        <v>125</v>
      </c>
      <c r="BK100" s="135"/>
      <c r="BL100" s="135"/>
      <c r="BM100" s="135"/>
    </row>
    <row r="101" spans="2:65" s="1" customFormat="1" ht="18" customHeight="1">
      <c r="B101" s="131"/>
      <c r="C101" s="132"/>
      <c r="D101" s="202" t="s">
        <v>128</v>
      </c>
      <c r="E101" s="235"/>
      <c r="F101" s="235"/>
      <c r="G101" s="235"/>
      <c r="H101" s="235"/>
      <c r="I101" s="132"/>
      <c r="J101" s="132"/>
      <c r="K101" s="132"/>
      <c r="L101" s="132"/>
      <c r="M101" s="132"/>
      <c r="N101" s="204" t="e">
        <f>ROUND(N88*T101,2)</f>
        <v>#REF!</v>
      </c>
      <c r="O101" s="236"/>
      <c r="P101" s="236"/>
      <c r="Q101" s="236"/>
      <c r="R101" s="134"/>
      <c r="S101" s="135"/>
      <c r="T101" s="136"/>
      <c r="U101" s="137" t="s">
        <v>43</v>
      </c>
      <c r="V101" s="135"/>
      <c r="W101" s="135"/>
      <c r="X101" s="135"/>
      <c r="Y101" s="135"/>
      <c r="Z101" s="135"/>
      <c r="AA101" s="135"/>
      <c r="AB101" s="135"/>
      <c r="AC101" s="135"/>
      <c r="AD101" s="135"/>
      <c r="AE101" s="135"/>
      <c r="AF101" s="135"/>
      <c r="AG101" s="135"/>
      <c r="AH101" s="135"/>
      <c r="AI101" s="135"/>
      <c r="AJ101" s="135"/>
      <c r="AK101" s="135"/>
      <c r="AL101" s="135"/>
      <c r="AM101" s="135"/>
      <c r="AN101" s="135"/>
      <c r="AO101" s="135"/>
      <c r="AP101" s="135"/>
      <c r="AQ101" s="135"/>
      <c r="AR101" s="135"/>
      <c r="AS101" s="135"/>
      <c r="AT101" s="135"/>
      <c r="AU101" s="135"/>
      <c r="AV101" s="135"/>
      <c r="AW101" s="135"/>
      <c r="AX101" s="135"/>
      <c r="AY101" s="138" t="s">
        <v>124</v>
      </c>
      <c r="AZ101" s="135"/>
      <c r="BA101" s="135"/>
      <c r="BB101" s="135"/>
      <c r="BC101" s="135"/>
      <c r="BD101" s="135"/>
      <c r="BE101" s="139">
        <f t="shared" si="0"/>
        <v>0</v>
      </c>
      <c r="BF101" s="139" t="e">
        <f t="shared" si="1"/>
        <v>#REF!</v>
      </c>
      <c r="BG101" s="139">
        <f t="shared" si="2"/>
        <v>0</v>
      </c>
      <c r="BH101" s="139">
        <f t="shared" si="3"/>
        <v>0</v>
      </c>
      <c r="BI101" s="139">
        <f t="shared" si="4"/>
        <v>0</v>
      </c>
      <c r="BJ101" s="138" t="s">
        <v>125</v>
      </c>
      <c r="BK101" s="135"/>
      <c r="BL101" s="135"/>
      <c r="BM101" s="135"/>
    </row>
    <row r="102" spans="2:65" s="1" customFormat="1" ht="18" customHeight="1">
      <c r="B102" s="131"/>
      <c r="C102" s="132"/>
      <c r="D102" s="202" t="s">
        <v>129</v>
      </c>
      <c r="E102" s="235"/>
      <c r="F102" s="235"/>
      <c r="G102" s="235"/>
      <c r="H102" s="235"/>
      <c r="I102" s="132"/>
      <c r="J102" s="132"/>
      <c r="K102" s="132"/>
      <c r="L102" s="132"/>
      <c r="M102" s="132"/>
      <c r="N102" s="204" t="e">
        <f>ROUND(N88*T102,2)</f>
        <v>#REF!</v>
      </c>
      <c r="O102" s="236"/>
      <c r="P102" s="236"/>
      <c r="Q102" s="236"/>
      <c r="R102" s="134"/>
      <c r="S102" s="135"/>
      <c r="T102" s="136"/>
      <c r="U102" s="137" t="s">
        <v>43</v>
      </c>
      <c r="V102" s="135"/>
      <c r="W102" s="135"/>
      <c r="X102" s="135"/>
      <c r="Y102" s="135"/>
      <c r="Z102" s="135"/>
      <c r="AA102" s="135"/>
      <c r="AB102" s="135"/>
      <c r="AC102" s="135"/>
      <c r="AD102" s="135"/>
      <c r="AE102" s="135"/>
      <c r="AF102" s="135"/>
      <c r="AG102" s="135"/>
      <c r="AH102" s="135"/>
      <c r="AI102" s="135"/>
      <c r="AJ102" s="135"/>
      <c r="AK102" s="135"/>
      <c r="AL102" s="135"/>
      <c r="AM102" s="135"/>
      <c r="AN102" s="135"/>
      <c r="AO102" s="135"/>
      <c r="AP102" s="135"/>
      <c r="AQ102" s="135"/>
      <c r="AR102" s="135"/>
      <c r="AS102" s="135"/>
      <c r="AT102" s="135"/>
      <c r="AU102" s="135"/>
      <c r="AV102" s="135"/>
      <c r="AW102" s="135"/>
      <c r="AX102" s="135"/>
      <c r="AY102" s="138" t="s">
        <v>124</v>
      </c>
      <c r="AZ102" s="135"/>
      <c r="BA102" s="135"/>
      <c r="BB102" s="135"/>
      <c r="BC102" s="135"/>
      <c r="BD102" s="135"/>
      <c r="BE102" s="139">
        <f t="shared" si="0"/>
        <v>0</v>
      </c>
      <c r="BF102" s="139" t="e">
        <f t="shared" si="1"/>
        <v>#REF!</v>
      </c>
      <c r="BG102" s="139">
        <f t="shared" si="2"/>
        <v>0</v>
      </c>
      <c r="BH102" s="139">
        <f t="shared" si="3"/>
        <v>0</v>
      </c>
      <c r="BI102" s="139">
        <f t="shared" si="4"/>
        <v>0</v>
      </c>
      <c r="BJ102" s="138" t="s">
        <v>125</v>
      </c>
      <c r="BK102" s="135"/>
      <c r="BL102" s="135"/>
      <c r="BM102" s="135"/>
    </row>
    <row r="103" spans="2:65" s="1" customFormat="1" ht="18" customHeight="1">
      <c r="B103" s="131"/>
      <c r="C103" s="132"/>
      <c r="D103" s="133" t="s">
        <v>130</v>
      </c>
      <c r="E103" s="132"/>
      <c r="F103" s="132"/>
      <c r="G103" s="132"/>
      <c r="H103" s="132"/>
      <c r="I103" s="132"/>
      <c r="J103" s="132"/>
      <c r="K103" s="132"/>
      <c r="L103" s="132"/>
      <c r="M103" s="132"/>
      <c r="N103" s="204" t="e">
        <f>ROUND(N88*T103,2)</f>
        <v>#REF!</v>
      </c>
      <c r="O103" s="236"/>
      <c r="P103" s="236"/>
      <c r="Q103" s="236"/>
      <c r="R103" s="134"/>
      <c r="S103" s="135"/>
      <c r="T103" s="140"/>
      <c r="U103" s="141" t="s">
        <v>43</v>
      </c>
      <c r="V103" s="135"/>
      <c r="W103" s="135"/>
      <c r="X103" s="135"/>
      <c r="Y103" s="135"/>
      <c r="Z103" s="135"/>
      <c r="AA103" s="135"/>
      <c r="AB103" s="135"/>
      <c r="AC103" s="135"/>
      <c r="AD103" s="135"/>
      <c r="AE103" s="135"/>
      <c r="AF103" s="135"/>
      <c r="AG103" s="135"/>
      <c r="AH103" s="135"/>
      <c r="AI103" s="135"/>
      <c r="AJ103" s="135"/>
      <c r="AK103" s="135"/>
      <c r="AL103" s="135"/>
      <c r="AM103" s="135"/>
      <c r="AN103" s="135"/>
      <c r="AO103" s="135"/>
      <c r="AP103" s="135"/>
      <c r="AQ103" s="135"/>
      <c r="AR103" s="135"/>
      <c r="AS103" s="135"/>
      <c r="AT103" s="135"/>
      <c r="AU103" s="135"/>
      <c r="AV103" s="135"/>
      <c r="AW103" s="135"/>
      <c r="AX103" s="135"/>
      <c r="AY103" s="138" t="s">
        <v>131</v>
      </c>
      <c r="AZ103" s="135"/>
      <c r="BA103" s="135"/>
      <c r="BB103" s="135"/>
      <c r="BC103" s="135"/>
      <c r="BD103" s="135"/>
      <c r="BE103" s="139">
        <f t="shared" si="0"/>
        <v>0</v>
      </c>
      <c r="BF103" s="139" t="e">
        <f t="shared" si="1"/>
        <v>#REF!</v>
      </c>
      <c r="BG103" s="139">
        <f t="shared" si="2"/>
        <v>0</v>
      </c>
      <c r="BH103" s="139">
        <f t="shared" si="3"/>
        <v>0</v>
      </c>
      <c r="BI103" s="139">
        <f t="shared" si="4"/>
        <v>0</v>
      </c>
      <c r="BJ103" s="138" t="s">
        <v>125</v>
      </c>
      <c r="BK103" s="135"/>
      <c r="BL103" s="135"/>
      <c r="BM103" s="135"/>
    </row>
    <row r="104" spans="2:65" s="1" customFormat="1">
      <c r="B104" s="34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6"/>
    </row>
    <row r="105" spans="2:65" s="1" customFormat="1" ht="29.25" customHeight="1">
      <c r="B105" s="34"/>
      <c r="C105" s="112" t="s">
        <v>100</v>
      </c>
      <c r="D105" s="113"/>
      <c r="E105" s="113"/>
      <c r="F105" s="113"/>
      <c r="G105" s="113"/>
      <c r="H105" s="113"/>
      <c r="I105" s="113"/>
      <c r="J105" s="113"/>
      <c r="K105" s="113"/>
      <c r="L105" s="206" t="e">
        <f>ROUND(SUM(N88+N97),2)</f>
        <v>#REF!</v>
      </c>
      <c r="M105" s="206"/>
      <c r="N105" s="206"/>
      <c r="O105" s="206"/>
      <c r="P105" s="206"/>
      <c r="Q105" s="206"/>
      <c r="R105" s="36"/>
    </row>
    <row r="106" spans="2:65" s="1" customFormat="1" ht="6.95" customHeight="1">
      <c r="B106" s="58"/>
      <c r="C106" s="59"/>
      <c r="D106" s="59"/>
      <c r="E106" s="59"/>
      <c r="F106" s="59"/>
      <c r="G106" s="59"/>
      <c r="H106" s="59"/>
      <c r="I106" s="59"/>
      <c r="J106" s="59"/>
      <c r="K106" s="59"/>
      <c r="L106" s="59"/>
      <c r="M106" s="59"/>
      <c r="N106" s="59"/>
      <c r="O106" s="59"/>
      <c r="P106" s="59"/>
      <c r="Q106" s="59"/>
      <c r="R106" s="60"/>
    </row>
    <row r="110" spans="2:65" s="1" customFormat="1" ht="6.95" customHeight="1">
      <c r="B110" s="61"/>
      <c r="C110" s="62"/>
      <c r="D110" s="62"/>
      <c r="E110" s="62"/>
      <c r="F110" s="62"/>
      <c r="G110" s="62"/>
      <c r="H110" s="62"/>
      <c r="I110" s="62"/>
      <c r="J110" s="62"/>
      <c r="K110" s="62"/>
      <c r="L110" s="62"/>
      <c r="M110" s="62"/>
      <c r="N110" s="62"/>
      <c r="O110" s="62"/>
      <c r="P110" s="62"/>
      <c r="Q110" s="62"/>
      <c r="R110" s="63"/>
    </row>
    <row r="111" spans="2:65" s="1" customFormat="1" ht="36.950000000000003" customHeight="1">
      <c r="B111" s="34"/>
      <c r="C111" s="174" t="s">
        <v>132</v>
      </c>
      <c r="D111" s="219"/>
      <c r="E111" s="219"/>
      <c r="F111" s="219"/>
      <c r="G111" s="219"/>
      <c r="H111" s="219"/>
      <c r="I111" s="219"/>
      <c r="J111" s="219"/>
      <c r="K111" s="219"/>
      <c r="L111" s="219"/>
      <c r="M111" s="219"/>
      <c r="N111" s="219"/>
      <c r="O111" s="219"/>
      <c r="P111" s="219"/>
      <c r="Q111" s="219"/>
      <c r="R111" s="36"/>
    </row>
    <row r="112" spans="2:65" s="1" customFormat="1" ht="6.95" customHeight="1">
      <c r="B112" s="34"/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6"/>
    </row>
    <row r="113" spans="2:65" s="1" customFormat="1" ht="30" customHeight="1">
      <c r="B113" s="34"/>
      <c r="C113" s="29" t="s">
        <v>18</v>
      </c>
      <c r="D113" s="35"/>
      <c r="E113" s="35"/>
      <c r="F113" s="217" t="str">
        <f>F6</f>
        <v>Zriadenie polytechnickej učebne a modernizácia chemickej učebne v ZŠ Jacovce</v>
      </c>
      <c r="G113" s="218"/>
      <c r="H113" s="218"/>
      <c r="I113" s="218"/>
      <c r="J113" s="218"/>
      <c r="K113" s="218"/>
      <c r="L113" s="218"/>
      <c r="M113" s="218"/>
      <c r="N113" s="218"/>
      <c r="O113" s="218"/>
      <c r="P113" s="218"/>
      <c r="Q113" s="35"/>
      <c r="R113" s="36"/>
    </row>
    <row r="114" spans="2:65" s="1" customFormat="1" ht="36.950000000000003" customHeight="1">
      <c r="B114" s="34"/>
      <c r="C114" s="68" t="s">
        <v>107</v>
      </c>
      <c r="D114" s="35"/>
      <c r="E114" s="35"/>
      <c r="F114" s="209" t="str">
        <f>F7</f>
        <v>01 - Vnútorná kanalizácia a vodovod</v>
      </c>
      <c r="G114" s="219"/>
      <c r="H114" s="219"/>
      <c r="I114" s="219"/>
      <c r="J114" s="219"/>
      <c r="K114" s="219"/>
      <c r="L114" s="219"/>
      <c r="M114" s="219"/>
      <c r="N114" s="219"/>
      <c r="O114" s="219"/>
      <c r="P114" s="219"/>
      <c r="Q114" s="35"/>
      <c r="R114" s="36"/>
    </row>
    <row r="115" spans="2:65" s="1" customFormat="1" ht="6.95" customHeight="1">
      <c r="B115" s="34"/>
      <c r="C115" s="35"/>
      <c r="D115" s="35"/>
      <c r="E115" s="35"/>
      <c r="F115" s="35"/>
      <c r="G115" s="35"/>
      <c r="H115" s="35"/>
      <c r="I115" s="35"/>
      <c r="J115" s="35"/>
      <c r="K115" s="35"/>
      <c r="L115" s="35"/>
      <c r="M115" s="35"/>
      <c r="N115" s="35"/>
      <c r="O115" s="35"/>
      <c r="P115" s="35"/>
      <c r="Q115" s="35"/>
      <c r="R115" s="36"/>
    </row>
    <row r="116" spans="2:65" s="1" customFormat="1" ht="18" customHeight="1">
      <c r="B116" s="34"/>
      <c r="C116" s="29" t="s">
        <v>22</v>
      </c>
      <c r="D116" s="35"/>
      <c r="E116" s="35"/>
      <c r="F116" s="27" t="str">
        <f>F9</f>
        <v>Jacovce</v>
      </c>
      <c r="G116" s="35"/>
      <c r="H116" s="35"/>
      <c r="I116" s="35"/>
      <c r="J116" s="35"/>
      <c r="K116" s="29" t="s">
        <v>24</v>
      </c>
      <c r="L116" s="35"/>
      <c r="M116" s="221" t="str">
        <f>IF(O9="","",O9)</f>
        <v/>
      </c>
      <c r="N116" s="221"/>
      <c r="O116" s="221"/>
      <c r="P116" s="221"/>
      <c r="Q116" s="35"/>
      <c r="R116" s="36"/>
    </row>
    <row r="117" spans="2:65" s="1" customFormat="1" ht="6.95" customHeight="1">
      <c r="B117" s="34"/>
      <c r="C117" s="35"/>
      <c r="D117" s="35"/>
      <c r="E117" s="35"/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35"/>
      <c r="R117" s="36"/>
    </row>
    <row r="118" spans="2:65" s="1" customFormat="1" ht="15">
      <c r="B118" s="34"/>
      <c r="C118" s="29" t="s">
        <v>25</v>
      </c>
      <c r="D118" s="35"/>
      <c r="E118" s="35"/>
      <c r="F118" s="27" t="str">
        <f>E12</f>
        <v>Obec Jacovce</v>
      </c>
      <c r="G118" s="35"/>
      <c r="H118" s="35"/>
      <c r="I118" s="35"/>
      <c r="J118" s="35"/>
      <c r="K118" s="29" t="s">
        <v>31</v>
      </c>
      <c r="L118" s="35"/>
      <c r="M118" s="178">
        <f>E18</f>
        <v>0</v>
      </c>
      <c r="N118" s="178"/>
      <c r="O118" s="178"/>
      <c r="P118" s="178"/>
      <c r="Q118" s="178"/>
      <c r="R118" s="36"/>
    </row>
    <row r="119" spans="2:65" s="1" customFormat="1" ht="14.45" customHeight="1">
      <c r="B119" s="34"/>
      <c r="C119" s="29" t="s">
        <v>29</v>
      </c>
      <c r="D119" s="35"/>
      <c r="E119" s="35"/>
      <c r="F119" s="27" t="str">
        <f>IF(E15="","",E15)</f>
        <v>Vyplň údaj</v>
      </c>
      <c r="G119" s="35"/>
      <c r="H119" s="35"/>
      <c r="I119" s="35"/>
      <c r="J119" s="35"/>
      <c r="K119" s="29" t="s">
        <v>34</v>
      </c>
      <c r="L119" s="35"/>
      <c r="M119" s="178" t="str">
        <f>E21</f>
        <v xml:space="preserve"> </v>
      </c>
      <c r="N119" s="178"/>
      <c r="O119" s="178"/>
      <c r="P119" s="178"/>
      <c r="Q119" s="178"/>
      <c r="R119" s="36"/>
    </row>
    <row r="120" spans="2:65" s="1" customFormat="1" ht="10.35" customHeight="1">
      <c r="B120" s="34"/>
      <c r="C120" s="35"/>
      <c r="D120" s="35"/>
      <c r="E120" s="35"/>
      <c r="F120" s="35"/>
      <c r="G120" s="35"/>
      <c r="H120" s="35"/>
      <c r="I120" s="35"/>
      <c r="J120" s="35"/>
      <c r="K120" s="35"/>
      <c r="L120" s="35"/>
      <c r="M120" s="35"/>
      <c r="N120" s="35"/>
      <c r="O120" s="35"/>
      <c r="P120" s="35"/>
      <c r="Q120" s="35"/>
      <c r="R120" s="36"/>
    </row>
    <row r="121" spans="2:65" s="8" customFormat="1" ht="29.25" customHeight="1">
      <c r="B121" s="142"/>
      <c r="C121" s="143" t="s">
        <v>133</v>
      </c>
      <c r="D121" s="144" t="s">
        <v>134</v>
      </c>
      <c r="E121" s="144" t="s">
        <v>58</v>
      </c>
      <c r="F121" s="237" t="s">
        <v>135</v>
      </c>
      <c r="G121" s="237"/>
      <c r="H121" s="237"/>
      <c r="I121" s="237"/>
      <c r="J121" s="144" t="s">
        <v>136</v>
      </c>
      <c r="K121" s="144" t="s">
        <v>137</v>
      </c>
      <c r="L121" s="237" t="s">
        <v>138</v>
      </c>
      <c r="M121" s="237"/>
      <c r="N121" s="237" t="s">
        <v>112</v>
      </c>
      <c r="O121" s="237"/>
      <c r="P121" s="237"/>
      <c r="Q121" s="238"/>
      <c r="R121" s="145"/>
      <c r="T121" s="75" t="s">
        <v>139</v>
      </c>
      <c r="U121" s="76" t="s">
        <v>40</v>
      </c>
      <c r="V121" s="76" t="s">
        <v>140</v>
      </c>
      <c r="W121" s="76" t="s">
        <v>141</v>
      </c>
      <c r="X121" s="76" t="s">
        <v>142</v>
      </c>
      <c r="Y121" s="76" t="s">
        <v>143</v>
      </c>
      <c r="Z121" s="76" t="s">
        <v>144</v>
      </c>
      <c r="AA121" s="77" t="s">
        <v>145</v>
      </c>
    </row>
    <row r="122" spans="2:65" s="1" customFormat="1" ht="29.25" customHeight="1">
      <c r="B122" s="34"/>
      <c r="C122" s="79" t="s">
        <v>109</v>
      </c>
      <c r="D122" s="35"/>
      <c r="E122" s="35"/>
      <c r="F122" s="35"/>
      <c r="G122" s="35"/>
      <c r="H122" s="35"/>
      <c r="I122" s="35"/>
      <c r="J122" s="35"/>
      <c r="K122" s="35"/>
      <c r="L122" s="35"/>
      <c r="M122" s="35"/>
      <c r="N122" s="246" t="e">
        <f>BK122</f>
        <v>#REF!</v>
      </c>
      <c r="O122" s="247"/>
      <c r="P122" s="247"/>
      <c r="Q122" s="247"/>
      <c r="R122" s="36"/>
      <c r="T122" s="78"/>
      <c r="U122" s="50"/>
      <c r="V122" s="50"/>
      <c r="W122" s="146" t="e">
        <f>W123+W133+#REF!</f>
        <v>#REF!</v>
      </c>
      <c r="X122" s="50"/>
      <c r="Y122" s="146" t="e">
        <f>Y123+Y133+#REF!</f>
        <v>#REF!</v>
      </c>
      <c r="Z122" s="50"/>
      <c r="AA122" s="147" t="e">
        <f>AA123+AA133+#REF!</f>
        <v>#REF!</v>
      </c>
      <c r="AT122" s="18" t="s">
        <v>75</v>
      </c>
      <c r="AU122" s="18" t="s">
        <v>114</v>
      </c>
      <c r="BK122" s="148" t="e">
        <f>BK123+BK133+#REF!</f>
        <v>#REF!</v>
      </c>
    </row>
    <row r="123" spans="2:65" s="9" customFormat="1" ht="37.35" customHeight="1">
      <c r="B123" s="149"/>
      <c r="C123" s="150"/>
      <c r="D123" s="151" t="s">
        <v>115</v>
      </c>
      <c r="E123" s="151"/>
      <c r="F123" s="151"/>
      <c r="G123" s="151"/>
      <c r="H123" s="151"/>
      <c r="I123" s="151"/>
      <c r="J123" s="151"/>
      <c r="K123" s="151"/>
      <c r="L123" s="151"/>
      <c r="M123" s="151"/>
      <c r="N123" s="248">
        <f>BK123</f>
        <v>0</v>
      </c>
      <c r="O123" s="249"/>
      <c r="P123" s="249"/>
      <c r="Q123" s="249"/>
      <c r="R123" s="152"/>
      <c r="T123" s="153"/>
      <c r="U123" s="150"/>
      <c r="V123" s="150"/>
      <c r="W123" s="154">
        <f>W124+W125</f>
        <v>0</v>
      </c>
      <c r="X123" s="150"/>
      <c r="Y123" s="154">
        <f>Y124+Y125</f>
        <v>0</v>
      </c>
      <c r="Z123" s="150"/>
      <c r="AA123" s="155">
        <f>AA124+AA125</f>
        <v>0.1</v>
      </c>
      <c r="AR123" s="156" t="s">
        <v>84</v>
      </c>
      <c r="AT123" s="157" t="s">
        <v>75</v>
      </c>
      <c r="AU123" s="157" t="s">
        <v>76</v>
      </c>
      <c r="AY123" s="156" t="s">
        <v>146</v>
      </c>
      <c r="BK123" s="158">
        <f>BK124+BK125</f>
        <v>0</v>
      </c>
    </row>
    <row r="124" spans="2:65" s="1" customFormat="1" ht="25.5" customHeight="1">
      <c r="B124" s="131"/>
      <c r="C124" s="159" t="s">
        <v>84</v>
      </c>
      <c r="D124" s="159" t="s">
        <v>147</v>
      </c>
      <c r="E124" s="160" t="s">
        <v>148</v>
      </c>
      <c r="F124" s="239" t="s">
        <v>149</v>
      </c>
      <c r="G124" s="239"/>
      <c r="H124" s="239"/>
      <c r="I124" s="239"/>
      <c r="J124" s="161" t="s">
        <v>150</v>
      </c>
      <c r="K124" s="162">
        <v>10</v>
      </c>
      <c r="L124" s="240">
        <v>0</v>
      </c>
      <c r="M124" s="240"/>
      <c r="N124" s="241">
        <f>ROUND(L124*K124,2)</f>
        <v>0</v>
      </c>
      <c r="O124" s="241"/>
      <c r="P124" s="241"/>
      <c r="Q124" s="241"/>
      <c r="R124" s="134"/>
      <c r="T124" s="163" t="s">
        <v>5</v>
      </c>
      <c r="U124" s="43" t="s">
        <v>43</v>
      </c>
      <c r="V124" s="35"/>
      <c r="W124" s="164">
        <f>V124*K124</f>
        <v>0</v>
      </c>
      <c r="X124" s="164">
        <v>0</v>
      </c>
      <c r="Y124" s="164">
        <f>X124*K124</f>
        <v>0</v>
      </c>
      <c r="Z124" s="164">
        <v>0</v>
      </c>
      <c r="AA124" s="165">
        <f>Z124*K124</f>
        <v>0</v>
      </c>
      <c r="AR124" s="18" t="s">
        <v>151</v>
      </c>
      <c r="AT124" s="18" t="s">
        <v>147</v>
      </c>
      <c r="AU124" s="18" t="s">
        <v>84</v>
      </c>
      <c r="AY124" s="18" t="s">
        <v>146</v>
      </c>
      <c r="BE124" s="105">
        <f>IF(U124="základná",N124,0)</f>
        <v>0</v>
      </c>
      <c r="BF124" s="105">
        <f>IF(U124="znížená",N124,0)</f>
        <v>0</v>
      </c>
      <c r="BG124" s="105">
        <f>IF(U124="zákl. prenesená",N124,0)</f>
        <v>0</v>
      </c>
      <c r="BH124" s="105">
        <f>IF(U124="zníž. prenesená",N124,0)</f>
        <v>0</v>
      </c>
      <c r="BI124" s="105">
        <f>IF(U124="nulová",N124,0)</f>
        <v>0</v>
      </c>
      <c r="BJ124" s="18" t="s">
        <v>125</v>
      </c>
      <c r="BK124" s="105">
        <f>ROUND(L124*K124,2)</f>
        <v>0</v>
      </c>
      <c r="BL124" s="18" t="s">
        <v>151</v>
      </c>
      <c r="BM124" s="18" t="s">
        <v>152</v>
      </c>
    </row>
    <row r="125" spans="2:65" s="9" customFormat="1" ht="29.85" customHeight="1">
      <c r="B125" s="149"/>
      <c r="C125" s="150"/>
      <c r="D125" s="166" t="s">
        <v>116</v>
      </c>
      <c r="E125" s="166"/>
      <c r="F125" s="166"/>
      <c r="G125" s="166"/>
      <c r="H125" s="166"/>
      <c r="I125" s="166"/>
      <c r="J125" s="166"/>
      <c r="K125" s="166"/>
      <c r="L125" s="166"/>
      <c r="M125" s="166"/>
      <c r="N125" s="250">
        <f>BK125</f>
        <v>0</v>
      </c>
      <c r="O125" s="251"/>
      <c r="P125" s="251"/>
      <c r="Q125" s="251"/>
      <c r="R125" s="152"/>
      <c r="T125" s="153"/>
      <c r="U125" s="150"/>
      <c r="V125" s="150"/>
      <c r="W125" s="154">
        <f>SUM(W126:W132)</f>
        <v>0</v>
      </c>
      <c r="X125" s="150"/>
      <c r="Y125" s="154">
        <f>SUM(Y126:Y132)</f>
        <v>0</v>
      </c>
      <c r="Z125" s="150"/>
      <c r="AA125" s="155">
        <f>SUM(AA126:AA132)</f>
        <v>0.1</v>
      </c>
      <c r="AR125" s="156" t="s">
        <v>84</v>
      </c>
      <c r="AT125" s="157" t="s">
        <v>75</v>
      </c>
      <c r="AU125" s="157" t="s">
        <v>84</v>
      </c>
      <c r="AY125" s="156" t="s">
        <v>146</v>
      </c>
      <c r="BK125" s="158">
        <f>SUM(BK126:BK132)</f>
        <v>0</v>
      </c>
    </row>
    <row r="126" spans="2:65" s="1" customFormat="1" ht="16.5" customHeight="1">
      <c r="B126" s="131"/>
      <c r="C126" s="159" t="s">
        <v>125</v>
      </c>
      <c r="D126" s="159" t="s">
        <v>147</v>
      </c>
      <c r="E126" s="160" t="s">
        <v>153</v>
      </c>
      <c r="F126" s="239" t="s">
        <v>154</v>
      </c>
      <c r="G126" s="239"/>
      <c r="H126" s="239"/>
      <c r="I126" s="239"/>
      <c r="J126" s="161" t="s">
        <v>150</v>
      </c>
      <c r="K126" s="162">
        <v>10</v>
      </c>
      <c r="L126" s="240">
        <v>0</v>
      </c>
      <c r="M126" s="240"/>
      <c r="N126" s="241">
        <f t="shared" ref="N126:N132" si="5">ROUND(L126*K126,2)</f>
        <v>0</v>
      </c>
      <c r="O126" s="241"/>
      <c r="P126" s="241"/>
      <c r="Q126" s="241"/>
      <c r="R126" s="134"/>
      <c r="T126" s="163" t="s">
        <v>5</v>
      </c>
      <c r="U126" s="43" t="s">
        <v>43</v>
      </c>
      <c r="V126" s="35"/>
      <c r="W126" s="164">
        <f t="shared" ref="W126:W132" si="6">V126*K126</f>
        <v>0</v>
      </c>
      <c r="X126" s="164">
        <v>0</v>
      </c>
      <c r="Y126" s="164">
        <f t="shared" ref="Y126:Y132" si="7">X126*K126</f>
        <v>0</v>
      </c>
      <c r="Z126" s="164">
        <v>0.01</v>
      </c>
      <c r="AA126" s="165">
        <f t="shared" ref="AA126:AA132" si="8">Z126*K126</f>
        <v>0.1</v>
      </c>
      <c r="AR126" s="18" t="s">
        <v>155</v>
      </c>
      <c r="AT126" s="18" t="s">
        <v>147</v>
      </c>
      <c r="AU126" s="18" t="s">
        <v>125</v>
      </c>
      <c r="AY126" s="18" t="s">
        <v>146</v>
      </c>
      <c r="BE126" s="105">
        <f t="shared" ref="BE126:BE132" si="9">IF(U126="základná",N126,0)</f>
        <v>0</v>
      </c>
      <c r="BF126" s="105">
        <f t="shared" ref="BF126:BF132" si="10">IF(U126="znížená",N126,0)</f>
        <v>0</v>
      </c>
      <c r="BG126" s="105">
        <f t="shared" ref="BG126:BG132" si="11">IF(U126="zákl. prenesená",N126,0)</f>
        <v>0</v>
      </c>
      <c r="BH126" s="105">
        <f t="shared" ref="BH126:BH132" si="12">IF(U126="zníž. prenesená",N126,0)</f>
        <v>0</v>
      </c>
      <c r="BI126" s="105">
        <f t="shared" ref="BI126:BI132" si="13">IF(U126="nulová",N126,0)</f>
        <v>0</v>
      </c>
      <c r="BJ126" s="18" t="s">
        <v>125</v>
      </c>
      <c r="BK126" s="105">
        <f t="shared" ref="BK126:BK132" si="14">ROUND(L126*K126,2)</f>
        <v>0</v>
      </c>
      <c r="BL126" s="18" t="s">
        <v>155</v>
      </c>
      <c r="BM126" s="18" t="s">
        <v>156</v>
      </c>
    </row>
    <row r="127" spans="2:65" s="1" customFormat="1" ht="25.5" customHeight="1">
      <c r="B127" s="131"/>
      <c r="C127" s="159" t="s">
        <v>157</v>
      </c>
      <c r="D127" s="159" t="s">
        <v>147</v>
      </c>
      <c r="E127" s="160" t="s">
        <v>158</v>
      </c>
      <c r="F127" s="239" t="s">
        <v>159</v>
      </c>
      <c r="G127" s="239"/>
      <c r="H127" s="239"/>
      <c r="I127" s="239"/>
      <c r="J127" s="161" t="s">
        <v>160</v>
      </c>
      <c r="K127" s="162">
        <v>1.073</v>
      </c>
      <c r="L127" s="240">
        <v>0</v>
      </c>
      <c r="M127" s="240"/>
      <c r="N127" s="241">
        <f t="shared" si="5"/>
        <v>0</v>
      </c>
      <c r="O127" s="241"/>
      <c r="P127" s="241"/>
      <c r="Q127" s="241"/>
      <c r="R127" s="134"/>
      <c r="T127" s="163" t="s">
        <v>5</v>
      </c>
      <c r="U127" s="43" t="s">
        <v>43</v>
      </c>
      <c r="V127" s="35"/>
      <c r="W127" s="164">
        <f t="shared" si="6"/>
        <v>0</v>
      </c>
      <c r="X127" s="164">
        <v>0</v>
      </c>
      <c r="Y127" s="164">
        <f t="shared" si="7"/>
        <v>0</v>
      </c>
      <c r="Z127" s="164">
        <v>0</v>
      </c>
      <c r="AA127" s="165">
        <f t="shared" si="8"/>
        <v>0</v>
      </c>
      <c r="AR127" s="18" t="s">
        <v>151</v>
      </c>
      <c r="AT127" s="18" t="s">
        <v>147</v>
      </c>
      <c r="AU127" s="18" t="s">
        <v>125</v>
      </c>
      <c r="AY127" s="18" t="s">
        <v>146</v>
      </c>
      <c r="BE127" s="105">
        <f t="shared" si="9"/>
        <v>0</v>
      </c>
      <c r="BF127" s="105">
        <f t="shared" si="10"/>
        <v>0</v>
      </c>
      <c r="BG127" s="105">
        <f t="shared" si="11"/>
        <v>0</v>
      </c>
      <c r="BH127" s="105">
        <f t="shared" si="12"/>
        <v>0</v>
      </c>
      <c r="BI127" s="105">
        <f t="shared" si="13"/>
        <v>0</v>
      </c>
      <c r="BJ127" s="18" t="s">
        <v>125</v>
      </c>
      <c r="BK127" s="105">
        <f t="shared" si="14"/>
        <v>0</v>
      </c>
      <c r="BL127" s="18" t="s">
        <v>151</v>
      </c>
      <c r="BM127" s="18" t="s">
        <v>161</v>
      </c>
    </row>
    <row r="128" spans="2:65" s="1" customFormat="1" ht="25.5" customHeight="1">
      <c r="B128" s="131"/>
      <c r="C128" s="159" t="s">
        <v>151</v>
      </c>
      <c r="D128" s="159" t="s">
        <v>147</v>
      </c>
      <c r="E128" s="160" t="s">
        <v>162</v>
      </c>
      <c r="F128" s="239" t="s">
        <v>163</v>
      </c>
      <c r="G128" s="239"/>
      <c r="H128" s="239"/>
      <c r="I128" s="239"/>
      <c r="J128" s="161" t="s">
        <v>160</v>
      </c>
      <c r="K128" s="162">
        <v>15.022</v>
      </c>
      <c r="L128" s="240">
        <v>0</v>
      </c>
      <c r="M128" s="240"/>
      <c r="N128" s="241">
        <f t="shared" si="5"/>
        <v>0</v>
      </c>
      <c r="O128" s="241"/>
      <c r="P128" s="241"/>
      <c r="Q128" s="241"/>
      <c r="R128" s="134"/>
      <c r="T128" s="163" t="s">
        <v>5</v>
      </c>
      <c r="U128" s="43" t="s">
        <v>43</v>
      </c>
      <c r="V128" s="35"/>
      <c r="W128" s="164">
        <f t="shared" si="6"/>
        <v>0</v>
      </c>
      <c r="X128" s="164">
        <v>0</v>
      </c>
      <c r="Y128" s="164">
        <f t="shared" si="7"/>
        <v>0</v>
      </c>
      <c r="Z128" s="164">
        <v>0</v>
      </c>
      <c r="AA128" s="165">
        <f t="shared" si="8"/>
        <v>0</v>
      </c>
      <c r="AR128" s="18" t="s">
        <v>151</v>
      </c>
      <c r="AT128" s="18" t="s">
        <v>147</v>
      </c>
      <c r="AU128" s="18" t="s">
        <v>125</v>
      </c>
      <c r="AY128" s="18" t="s">
        <v>146</v>
      </c>
      <c r="BE128" s="105">
        <f t="shared" si="9"/>
        <v>0</v>
      </c>
      <c r="BF128" s="105">
        <f t="shared" si="10"/>
        <v>0</v>
      </c>
      <c r="BG128" s="105">
        <f t="shared" si="11"/>
        <v>0</v>
      </c>
      <c r="BH128" s="105">
        <f t="shared" si="12"/>
        <v>0</v>
      </c>
      <c r="BI128" s="105">
        <f t="shared" si="13"/>
        <v>0</v>
      </c>
      <c r="BJ128" s="18" t="s">
        <v>125</v>
      </c>
      <c r="BK128" s="105">
        <f t="shared" si="14"/>
        <v>0</v>
      </c>
      <c r="BL128" s="18" t="s">
        <v>151</v>
      </c>
      <c r="BM128" s="18" t="s">
        <v>164</v>
      </c>
    </row>
    <row r="129" spans="2:65" s="1" customFormat="1" ht="25.5" customHeight="1">
      <c r="B129" s="131"/>
      <c r="C129" s="159" t="s">
        <v>165</v>
      </c>
      <c r="D129" s="159" t="s">
        <v>147</v>
      </c>
      <c r="E129" s="160" t="s">
        <v>166</v>
      </c>
      <c r="F129" s="239" t="s">
        <v>167</v>
      </c>
      <c r="G129" s="239"/>
      <c r="H129" s="239"/>
      <c r="I129" s="239"/>
      <c r="J129" s="161" t="s">
        <v>160</v>
      </c>
      <c r="K129" s="162">
        <v>1.073</v>
      </c>
      <c r="L129" s="240">
        <v>0</v>
      </c>
      <c r="M129" s="240"/>
      <c r="N129" s="241">
        <f t="shared" si="5"/>
        <v>0</v>
      </c>
      <c r="O129" s="241"/>
      <c r="P129" s="241"/>
      <c r="Q129" s="241"/>
      <c r="R129" s="134"/>
      <c r="T129" s="163" t="s">
        <v>5</v>
      </c>
      <c r="U129" s="43" t="s">
        <v>43</v>
      </c>
      <c r="V129" s="35"/>
      <c r="W129" s="164">
        <f t="shared" si="6"/>
        <v>0</v>
      </c>
      <c r="X129" s="164">
        <v>0</v>
      </c>
      <c r="Y129" s="164">
        <f t="shared" si="7"/>
        <v>0</v>
      </c>
      <c r="Z129" s="164">
        <v>0</v>
      </c>
      <c r="AA129" s="165">
        <f t="shared" si="8"/>
        <v>0</v>
      </c>
      <c r="AR129" s="18" t="s">
        <v>151</v>
      </c>
      <c r="AT129" s="18" t="s">
        <v>147</v>
      </c>
      <c r="AU129" s="18" t="s">
        <v>125</v>
      </c>
      <c r="AY129" s="18" t="s">
        <v>146</v>
      </c>
      <c r="BE129" s="105">
        <f t="shared" si="9"/>
        <v>0</v>
      </c>
      <c r="BF129" s="105">
        <f t="shared" si="10"/>
        <v>0</v>
      </c>
      <c r="BG129" s="105">
        <f t="shared" si="11"/>
        <v>0</v>
      </c>
      <c r="BH129" s="105">
        <f t="shared" si="12"/>
        <v>0</v>
      </c>
      <c r="BI129" s="105">
        <f t="shared" si="13"/>
        <v>0</v>
      </c>
      <c r="BJ129" s="18" t="s">
        <v>125</v>
      </c>
      <c r="BK129" s="105">
        <f t="shared" si="14"/>
        <v>0</v>
      </c>
      <c r="BL129" s="18" t="s">
        <v>151</v>
      </c>
      <c r="BM129" s="18" t="s">
        <v>168</v>
      </c>
    </row>
    <row r="130" spans="2:65" s="1" customFormat="1" ht="25.5" customHeight="1">
      <c r="B130" s="131"/>
      <c r="C130" s="159" t="s">
        <v>169</v>
      </c>
      <c r="D130" s="159" t="s">
        <v>147</v>
      </c>
      <c r="E130" s="160" t="s">
        <v>170</v>
      </c>
      <c r="F130" s="239" t="s">
        <v>171</v>
      </c>
      <c r="G130" s="239"/>
      <c r="H130" s="239"/>
      <c r="I130" s="239"/>
      <c r="J130" s="161" t="s">
        <v>160</v>
      </c>
      <c r="K130" s="162">
        <v>10.73</v>
      </c>
      <c r="L130" s="240">
        <v>0</v>
      </c>
      <c r="M130" s="240"/>
      <c r="N130" s="241">
        <f t="shared" si="5"/>
        <v>0</v>
      </c>
      <c r="O130" s="241"/>
      <c r="P130" s="241"/>
      <c r="Q130" s="241"/>
      <c r="R130" s="134"/>
      <c r="T130" s="163" t="s">
        <v>5</v>
      </c>
      <c r="U130" s="43" t="s">
        <v>43</v>
      </c>
      <c r="V130" s="35"/>
      <c r="W130" s="164">
        <f t="shared" si="6"/>
        <v>0</v>
      </c>
      <c r="X130" s="164">
        <v>0</v>
      </c>
      <c r="Y130" s="164">
        <f t="shared" si="7"/>
        <v>0</v>
      </c>
      <c r="Z130" s="164">
        <v>0</v>
      </c>
      <c r="AA130" s="165">
        <f t="shared" si="8"/>
        <v>0</v>
      </c>
      <c r="AR130" s="18" t="s">
        <v>151</v>
      </c>
      <c r="AT130" s="18" t="s">
        <v>147</v>
      </c>
      <c r="AU130" s="18" t="s">
        <v>125</v>
      </c>
      <c r="AY130" s="18" t="s">
        <v>146</v>
      </c>
      <c r="BE130" s="105">
        <f t="shared" si="9"/>
        <v>0</v>
      </c>
      <c r="BF130" s="105">
        <f t="shared" si="10"/>
        <v>0</v>
      </c>
      <c r="BG130" s="105">
        <f t="shared" si="11"/>
        <v>0</v>
      </c>
      <c r="BH130" s="105">
        <f t="shared" si="12"/>
        <v>0</v>
      </c>
      <c r="BI130" s="105">
        <f t="shared" si="13"/>
        <v>0</v>
      </c>
      <c r="BJ130" s="18" t="s">
        <v>125</v>
      </c>
      <c r="BK130" s="105">
        <f t="shared" si="14"/>
        <v>0</v>
      </c>
      <c r="BL130" s="18" t="s">
        <v>151</v>
      </c>
      <c r="BM130" s="18" t="s">
        <v>172</v>
      </c>
    </row>
    <row r="131" spans="2:65" s="1" customFormat="1" ht="25.5" customHeight="1">
      <c r="B131" s="131"/>
      <c r="C131" s="159" t="s">
        <v>173</v>
      </c>
      <c r="D131" s="159" t="s">
        <v>147</v>
      </c>
      <c r="E131" s="160" t="s">
        <v>174</v>
      </c>
      <c r="F131" s="239" t="s">
        <v>175</v>
      </c>
      <c r="G131" s="239"/>
      <c r="H131" s="239"/>
      <c r="I131" s="239"/>
      <c r="J131" s="161" t="s">
        <v>160</v>
      </c>
      <c r="K131" s="162">
        <v>1.073</v>
      </c>
      <c r="L131" s="240">
        <v>0</v>
      </c>
      <c r="M131" s="240"/>
      <c r="N131" s="241">
        <f t="shared" si="5"/>
        <v>0</v>
      </c>
      <c r="O131" s="241"/>
      <c r="P131" s="241"/>
      <c r="Q131" s="241"/>
      <c r="R131" s="134"/>
      <c r="T131" s="163" t="s">
        <v>5</v>
      </c>
      <c r="U131" s="43" t="s">
        <v>43</v>
      </c>
      <c r="V131" s="35"/>
      <c r="W131" s="164">
        <f t="shared" si="6"/>
        <v>0</v>
      </c>
      <c r="X131" s="164">
        <v>0</v>
      </c>
      <c r="Y131" s="164">
        <f t="shared" si="7"/>
        <v>0</v>
      </c>
      <c r="Z131" s="164">
        <v>0</v>
      </c>
      <c r="AA131" s="165">
        <f t="shared" si="8"/>
        <v>0</v>
      </c>
      <c r="AR131" s="18" t="s">
        <v>151</v>
      </c>
      <c r="AT131" s="18" t="s">
        <v>147</v>
      </c>
      <c r="AU131" s="18" t="s">
        <v>125</v>
      </c>
      <c r="AY131" s="18" t="s">
        <v>146</v>
      </c>
      <c r="BE131" s="105">
        <f t="shared" si="9"/>
        <v>0</v>
      </c>
      <c r="BF131" s="105">
        <f t="shared" si="10"/>
        <v>0</v>
      </c>
      <c r="BG131" s="105">
        <f t="shared" si="11"/>
        <v>0</v>
      </c>
      <c r="BH131" s="105">
        <f t="shared" si="12"/>
        <v>0</v>
      </c>
      <c r="BI131" s="105">
        <f t="shared" si="13"/>
        <v>0</v>
      </c>
      <c r="BJ131" s="18" t="s">
        <v>125</v>
      </c>
      <c r="BK131" s="105">
        <f t="shared" si="14"/>
        <v>0</v>
      </c>
      <c r="BL131" s="18" t="s">
        <v>151</v>
      </c>
      <c r="BM131" s="18" t="s">
        <v>176</v>
      </c>
    </row>
    <row r="132" spans="2:65" s="1" customFormat="1" ht="38.25" customHeight="1">
      <c r="B132" s="131"/>
      <c r="C132" s="159" t="s">
        <v>177</v>
      </c>
      <c r="D132" s="159" t="s">
        <v>147</v>
      </c>
      <c r="E132" s="160" t="s">
        <v>178</v>
      </c>
      <c r="F132" s="239" t="s">
        <v>179</v>
      </c>
      <c r="G132" s="239"/>
      <c r="H132" s="239"/>
      <c r="I132" s="239"/>
      <c r="J132" s="161" t="s">
        <v>180</v>
      </c>
      <c r="K132" s="162">
        <v>48</v>
      </c>
      <c r="L132" s="240">
        <v>0</v>
      </c>
      <c r="M132" s="240"/>
      <c r="N132" s="241">
        <f t="shared" si="5"/>
        <v>0</v>
      </c>
      <c r="O132" s="241"/>
      <c r="P132" s="241"/>
      <c r="Q132" s="241"/>
      <c r="R132" s="134"/>
      <c r="T132" s="163" t="s">
        <v>5</v>
      </c>
      <c r="U132" s="43" t="s">
        <v>43</v>
      </c>
      <c r="V132" s="35"/>
      <c r="W132" s="164">
        <f t="shared" si="6"/>
        <v>0</v>
      </c>
      <c r="X132" s="164">
        <v>0</v>
      </c>
      <c r="Y132" s="164">
        <f t="shared" si="7"/>
        <v>0</v>
      </c>
      <c r="Z132" s="164">
        <v>0</v>
      </c>
      <c r="AA132" s="165">
        <f t="shared" si="8"/>
        <v>0</v>
      </c>
      <c r="AR132" s="18" t="s">
        <v>151</v>
      </c>
      <c r="AT132" s="18" t="s">
        <v>147</v>
      </c>
      <c r="AU132" s="18" t="s">
        <v>125</v>
      </c>
      <c r="AY132" s="18" t="s">
        <v>146</v>
      </c>
      <c r="BE132" s="105">
        <f t="shared" si="9"/>
        <v>0</v>
      </c>
      <c r="BF132" s="105">
        <f t="shared" si="10"/>
        <v>0</v>
      </c>
      <c r="BG132" s="105">
        <f t="shared" si="11"/>
        <v>0</v>
      </c>
      <c r="BH132" s="105">
        <f t="shared" si="12"/>
        <v>0</v>
      </c>
      <c r="BI132" s="105">
        <f t="shared" si="13"/>
        <v>0</v>
      </c>
      <c r="BJ132" s="18" t="s">
        <v>125</v>
      </c>
      <c r="BK132" s="105">
        <f t="shared" si="14"/>
        <v>0</v>
      </c>
      <c r="BL132" s="18" t="s">
        <v>151</v>
      </c>
      <c r="BM132" s="18" t="s">
        <v>181</v>
      </c>
    </row>
    <row r="133" spans="2:65" s="9" customFormat="1" ht="37.35" customHeight="1">
      <c r="B133" s="149"/>
      <c r="C133" s="150"/>
      <c r="D133" s="151" t="s">
        <v>117</v>
      </c>
      <c r="E133" s="151"/>
      <c r="F133" s="151"/>
      <c r="G133" s="151"/>
      <c r="H133" s="151"/>
      <c r="I133" s="151"/>
      <c r="J133" s="151"/>
      <c r="K133" s="151"/>
      <c r="L133" s="151"/>
      <c r="M133" s="151"/>
      <c r="N133" s="252">
        <f>BK133</f>
        <v>0</v>
      </c>
      <c r="O133" s="253"/>
      <c r="P133" s="253"/>
      <c r="Q133" s="253"/>
      <c r="R133" s="152"/>
      <c r="T133" s="153"/>
      <c r="U133" s="150"/>
      <c r="V133" s="150"/>
      <c r="W133" s="154">
        <f>W134+W137+W156+W168</f>
        <v>0</v>
      </c>
      <c r="X133" s="150"/>
      <c r="Y133" s="154">
        <f>Y134+Y137+Y156+Y168</f>
        <v>1.9105473600000002</v>
      </c>
      <c r="Z133" s="150"/>
      <c r="AA133" s="155">
        <f>AA134+AA137+AA156+AA168</f>
        <v>2.2910000000000003E-2</v>
      </c>
      <c r="AR133" s="156" t="s">
        <v>125</v>
      </c>
      <c r="AT133" s="157" t="s">
        <v>75</v>
      </c>
      <c r="AU133" s="157" t="s">
        <v>76</v>
      </c>
      <c r="AY133" s="156" t="s">
        <v>146</v>
      </c>
      <c r="BK133" s="158">
        <f>BK134+BK137+BK156+BK168</f>
        <v>0</v>
      </c>
    </row>
    <row r="134" spans="2:65" s="9" customFormat="1" ht="19.899999999999999" customHeight="1">
      <c r="B134" s="149"/>
      <c r="C134" s="150"/>
      <c r="D134" s="166" t="s">
        <v>118</v>
      </c>
      <c r="E134" s="166"/>
      <c r="F134" s="166"/>
      <c r="G134" s="166"/>
      <c r="H134" s="166"/>
      <c r="I134" s="166"/>
      <c r="J134" s="166"/>
      <c r="K134" s="166"/>
      <c r="L134" s="166"/>
      <c r="M134" s="166"/>
      <c r="N134" s="254">
        <f>BK134</f>
        <v>0</v>
      </c>
      <c r="O134" s="255"/>
      <c r="P134" s="255"/>
      <c r="Q134" s="255"/>
      <c r="R134" s="152"/>
      <c r="T134" s="153"/>
      <c r="U134" s="150"/>
      <c r="V134" s="150"/>
      <c r="W134" s="154">
        <f>SUM(W135:W136)</f>
        <v>0</v>
      </c>
      <c r="X134" s="150"/>
      <c r="Y134" s="154">
        <f>SUM(Y135:Y136)</f>
        <v>1.836E-3</v>
      </c>
      <c r="Z134" s="150"/>
      <c r="AA134" s="155">
        <f>SUM(AA135:AA136)</f>
        <v>0</v>
      </c>
      <c r="AR134" s="156" t="s">
        <v>125</v>
      </c>
      <c r="AT134" s="157" t="s">
        <v>75</v>
      </c>
      <c r="AU134" s="157" t="s">
        <v>84</v>
      </c>
      <c r="AY134" s="156" t="s">
        <v>146</v>
      </c>
      <c r="BK134" s="158">
        <f>SUM(BK135:BK136)</f>
        <v>0</v>
      </c>
    </row>
    <row r="135" spans="2:65" s="1" customFormat="1" ht="25.5" customHeight="1">
      <c r="B135" s="131"/>
      <c r="C135" s="159" t="s">
        <v>182</v>
      </c>
      <c r="D135" s="159" t="s">
        <v>147</v>
      </c>
      <c r="E135" s="160" t="s">
        <v>183</v>
      </c>
      <c r="F135" s="239" t="s">
        <v>184</v>
      </c>
      <c r="G135" s="239"/>
      <c r="H135" s="239"/>
      <c r="I135" s="239"/>
      <c r="J135" s="161" t="s">
        <v>150</v>
      </c>
      <c r="K135" s="162">
        <v>20</v>
      </c>
      <c r="L135" s="240">
        <v>0</v>
      </c>
      <c r="M135" s="240"/>
      <c r="N135" s="241">
        <f>ROUND(L135*K135,2)</f>
        <v>0</v>
      </c>
      <c r="O135" s="241"/>
      <c r="P135" s="241"/>
      <c r="Q135" s="241"/>
      <c r="R135" s="134"/>
      <c r="T135" s="163" t="s">
        <v>5</v>
      </c>
      <c r="U135" s="43" t="s">
        <v>43</v>
      </c>
      <c r="V135" s="35"/>
      <c r="W135" s="164">
        <f>V135*K135</f>
        <v>0</v>
      </c>
      <c r="X135" s="164">
        <v>0</v>
      </c>
      <c r="Y135" s="164">
        <f>X135*K135</f>
        <v>0</v>
      </c>
      <c r="Z135" s="164">
        <v>0</v>
      </c>
      <c r="AA135" s="165">
        <f>Z135*K135</f>
        <v>0</v>
      </c>
      <c r="AR135" s="18" t="s">
        <v>155</v>
      </c>
      <c r="AT135" s="18" t="s">
        <v>147</v>
      </c>
      <c r="AU135" s="18" t="s">
        <v>125</v>
      </c>
      <c r="AY135" s="18" t="s">
        <v>146</v>
      </c>
      <c r="BE135" s="105">
        <f>IF(U135="základná",N135,0)</f>
        <v>0</v>
      </c>
      <c r="BF135" s="105">
        <f>IF(U135="znížená",N135,0)</f>
        <v>0</v>
      </c>
      <c r="BG135" s="105">
        <f>IF(U135="zákl. prenesená",N135,0)</f>
        <v>0</v>
      </c>
      <c r="BH135" s="105">
        <f>IF(U135="zníž. prenesená",N135,0)</f>
        <v>0</v>
      </c>
      <c r="BI135" s="105">
        <f>IF(U135="nulová",N135,0)</f>
        <v>0</v>
      </c>
      <c r="BJ135" s="18" t="s">
        <v>125</v>
      </c>
      <c r="BK135" s="105">
        <f>ROUND(L135*K135,2)</f>
        <v>0</v>
      </c>
      <c r="BL135" s="18" t="s">
        <v>155</v>
      </c>
      <c r="BM135" s="18" t="s">
        <v>185</v>
      </c>
    </row>
    <row r="136" spans="2:65" s="1" customFormat="1" ht="16.5" customHeight="1">
      <c r="B136" s="131"/>
      <c r="C136" s="167" t="s">
        <v>186</v>
      </c>
      <c r="D136" s="167" t="s">
        <v>187</v>
      </c>
      <c r="E136" s="168" t="s">
        <v>188</v>
      </c>
      <c r="F136" s="242" t="s">
        <v>189</v>
      </c>
      <c r="G136" s="242"/>
      <c r="H136" s="242"/>
      <c r="I136" s="242"/>
      <c r="J136" s="169" t="s">
        <v>150</v>
      </c>
      <c r="K136" s="170">
        <v>20.399999999999999</v>
      </c>
      <c r="L136" s="243">
        <v>0</v>
      </c>
      <c r="M136" s="243"/>
      <c r="N136" s="244">
        <f>ROUND(L136*K136,2)</f>
        <v>0</v>
      </c>
      <c r="O136" s="241"/>
      <c r="P136" s="241"/>
      <c r="Q136" s="241"/>
      <c r="R136" s="134"/>
      <c r="T136" s="163" t="s">
        <v>5</v>
      </c>
      <c r="U136" s="43" t="s">
        <v>43</v>
      </c>
      <c r="V136" s="35"/>
      <c r="W136" s="164">
        <f>V136*K136</f>
        <v>0</v>
      </c>
      <c r="X136" s="164">
        <v>9.0000000000000006E-5</v>
      </c>
      <c r="Y136" s="164">
        <f>X136*K136</f>
        <v>1.836E-3</v>
      </c>
      <c r="Z136" s="164">
        <v>0</v>
      </c>
      <c r="AA136" s="165">
        <f>Z136*K136</f>
        <v>0</v>
      </c>
      <c r="AR136" s="18" t="s">
        <v>190</v>
      </c>
      <c r="AT136" s="18" t="s">
        <v>187</v>
      </c>
      <c r="AU136" s="18" t="s">
        <v>125</v>
      </c>
      <c r="AY136" s="18" t="s">
        <v>146</v>
      </c>
      <c r="BE136" s="105">
        <f>IF(U136="základná",N136,0)</f>
        <v>0</v>
      </c>
      <c r="BF136" s="105">
        <f>IF(U136="znížená",N136,0)</f>
        <v>0</v>
      </c>
      <c r="BG136" s="105">
        <f>IF(U136="zákl. prenesená",N136,0)</f>
        <v>0</v>
      </c>
      <c r="BH136" s="105">
        <f>IF(U136="zníž. prenesená",N136,0)</f>
        <v>0</v>
      </c>
      <c r="BI136" s="105">
        <f>IF(U136="nulová",N136,0)</f>
        <v>0</v>
      </c>
      <c r="BJ136" s="18" t="s">
        <v>125</v>
      </c>
      <c r="BK136" s="105">
        <f>ROUND(L136*K136,2)</f>
        <v>0</v>
      </c>
      <c r="BL136" s="18" t="s">
        <v>155</v>
      </c>
      <c r="BM136" s="18" t="s">
        <v>191</v>
      </c>
    </row>
    <row r="137" spans="2:65" s="9" customFormat="1" ht="29.85" customHeight="1">
      <c r="B137" s="149"/>
      <c r="C137" s="150"/>
      <c r="D137" s="166" t="s">
        <v>119</v>
      </c>
      <c r="E137" s="166"/>
      <c r="F137" s="166"/>
      <c r="G137" s="166"/>
      <c r="H137" s="166"/>
      <c r="I137" s="166"/>
      <c r="J137" s="166"/>
      <c r="K137" s="166"/>
      <c r="L137" s="166"/>
      <c r="M137" s="166"/>
      <c r="N137" s="250">
        <f>BK137</f>
        <v>0</v>
      </c>
      <c r="O137" s="251"/>
      <c r="P137" s="251"/>
      <c r="Q137" s="251"/>
      <c r="R137" s="152"/>
      <c r="T137" s="153"/>
      <c r="U137" s="150"/>
      <c r="V137" s="150"/>
      <c r="W137" s="154">
        <f>SUM(W138:W155)</f>
        <v>0</v>
      </c>
      <c r="X137" s="150"/>
      <c r="Y137" s="154">
        <f>SUM(Y138:Y155)</f>
        <v>0.46319000000000005</v>
      </c>
      <c r="Z137" s="150"/>
      <c r="AA137" s="155">
        <f>SUM(AA138:AA155)</f>
        <v>0</v>
      </c>
      <c r="AR137" s="156" t="s">
        <v>125</v>
      </c>
      <c r="AT137" s="157" t="s">
        <v>75</v>
      </c>
      <c r="AU137" s="157" t="s">
        <v>84</v>
      </c>
      <c r="AY137" s="156" t="s">
        <v>146</v>
      </c>
      <c r="BK137" s="158">
        <f>SUM(BK138:BK155)</f>
        <v>0</v>
      </c>
    </row>
    <row r="138" spans="2:65" s="1" customFormat="1" ht="16.5" customHeight="1">
      <c r="B138" s="131"/>
      <c r="C138" s="159" t="s">
        <v>192</v>
      </c>
      <c r="D138" s="159" t="s">
        <v>147</v>
      </c>
      <c r="E138" s="160" t="s">
        <v>193</v>
      </c>
      <c r="F138" s="239" t="s">
        <v>194</v>
      </c>
      <c r="G138" s="239"/>
      <c r="H138" s="239"/>
      <c r="I138" s="239"/>
      <c r="J138" s="161" t="s">
        <v>195</v>
      </c>
      <c r="K138" s="162">
        <v>10</v>
      </c>
      <c r="L138" s="240">
        <v>0</v>
      </c>
      <c r="M138" s="240"/>
      <c r="N138" s="241">
        <f t="shared" ref="N138:N155" si="15">ROUND(L138*K138,2)</f>
        <v>0</v>
      </c>
      <c r="O138" s="241"/>
      <c r="P138" s="241"/>
      <c r="Q138" s="241"/>
      <c r="R138" s="134"/>
      <c r="T138" s="163" t="s">
        <v>5</v>
      </c>
      <c r="U138" s="43" t="s">
        <v>43</v>
      </c>
      <c r="V138" s="35"/>
      <c r="W138" s="164">
        <f t="shared" ref="W138:W155" si="16">V138*K138</f>
        <v>0</v>
      </c>
      <c r="X138" s="164">
        <v>4.8999999999999998E-4</v>
      </c>
      <c r="Y138" s="164">
        <f t="shared" ref="Y138:Y155" si="17">X138*K138</f>
        <v>4.8999999999999998E-3</v>
      </c>
      <c r="Z138" s="164">
        <v>0</v>
      </c>
      <c r="AA138" s="165">
        <f t="shared" ref="AA138:AA155" si="18">Z138*K138</f>
        <v>0</v>
      </c>
      <c r="AR138" s="18" t="s">
        <v>155</v>
      </c>
      <c r="AT138" s="18" t="s">
        <v>147</v>
      </c>
      <c r="AU138" s="18" t="s">
        <v>125</v>
      </c>
      <c r="AY138" s="18" t="s">
        <v>146</v>
      </c>
      <c r="BE138" s="105">
        <f t="shared" ref="BE138:BE155" si="19">IF(U138="základná",N138,0)</f>
        <v>0</v>
      </c>
      <c r="BF138" s="105">
        <f t="shared" ref="BF138:BF155" si="20">IF(U138="znížená",N138,0)</f>
        <v>0</v>
      </c>
      <c r="BG138" s="105">
        <f t="shared" ref="BG138:BG155" si="21">IF(U138="zákl. prenesená",N138,0)</f>
        <v>0</v>
      </c>
      <c r="BH138" s="105">
        <f t="shared" ref="BH138:BH155" si="22">IF(U138="zníž. prenesená",N138,0)</f>
        <v>0</v>
      </c>
      <c r="BI138" s="105">
        <f t="shared" ref="BI138:BI155" si="23">IF(U138="nulová",N138,0)</f>
        <v>0</v>
      </c>
      <c r="BJ138" s="18" t="s">
        <v>125</v>
      </c>
      <c r="BK138" s="105">
        <f t="shared" ref="BK138:BK155" si="24">ROUND(L138*K138,2)</f>
        <v>0</v>
      </c>
      <c r="BL138" s="18" t="s">
        <v>155</v>
      </c>
      <c r="BM138" s="18" t="s">
        <v>196</v>
      </c>
    </row>
    <row r="139" spans="2:65" s="1" customFormat="1" ht="38.25" customHeight="1">
      <c r="B139" s="131"/>
      <c r="C139" s="159" t="s">
        <v>197</v>
      </c>
      <c r="D139" s="159" t="s">
        <v>147</v>
      </c>
      <c r="E139" s="160" t="s">
        <v>198</v>
      </c>
      <c r="F139" s="239" t="s">
        <v>199</v>
      </c>
      <c r="G139" s="239"/>
      <c r="H139" s="239"/>
      <c r="I139" s="239"/>
      <c r="J139" s="161" t="s">
        <v>195</v>
      </c>
      <c r="K139" s="162">
        <v>8</v>
      </c>
      <c r="L139" s="240">
        <v>0</v>
      </c>
      <c r="M139" s="240"/>
      <c r="N139" s="241">
        <f t="shared" si="15"/>
        <v>0</v>
      </c>
      <c r="O139" s="241"/>
      <c r="P139" s="241"/>
      <c r="Q139" s="241"/>
      <c r="R139" s="134"/>
      <c r="T139" s="163" t="s">
        <v>5</v>
      </c>
      <c r="U139" s="43" t="s">
        <v>43</v>
      </c>
      <c r="V139" s="35"/>
      <c r="W139" s="164">
        <f t="shared" si="16"/>
        <v>0</v>
      </c>
      <c r="X139" s="164">
        <v>8.9999999999999998E-4</v>
      </c>
      <c r="Y139" s="164">
        <f t="shared" si="17"/>
        <v>7.1999999999999998E-3</v>
      </c>
      <c r="Z139" s="164">
        <v>0</v>
      </c>
      <c r="AA139" s="165">
        <f t="shared" si="18"/>
        <v>0</v>
      </c>
      <c r="AR139" s="18" t="s">
        <v>155</v>
      </c>
      <c r="AT139" s="18" t="s">
        <v>147</v>
      </c>
      <c r="AU139" s="18" t="s">
        <v>125</v>
      </c>
      <c r="AY139" s="18" t="s">
        <v>146</v>
      </c>
      <c r="BE139" s="105">
        <f t="shared" si="19"/>
        <v>0</v>
      </c>
      <c r="BF139" s="105">
        <f t="shared" si="20"/>
        <v>0</v>
      </c>
      <c r="BG139" s="105">
        <f t="shared" si="21"/>
        <v>0</v>
      </c>
      <c r="BH139" s="105">
        <f t="shared" si="22"/>
        <v>0</v>
      </c>
      <c r="BI139" s="105">
        <f t="shared" si="23"/>
        <v>0</v>
      </c>
      <c r="BJ139" s="18" t="s">
        <v>125</v>
      </c>
      <c r="BK139" s="105">
        <f t="shared" si="24"/>
        <v>0</v>
      </c>
      <c r="BL139" s="18" t="s">
        <v>155</v>
      </c>
      <c r="BM139" s="18" t="s">
        <v>200</v>
      </c>
    </row>
    <row r="140" spans="2:65" s="1" customFormat="1" ht="16.5" customHeight="1">
      <c r="B140" s="131"/>
      <c r="C140" s="159" t="s">
        <v>201</v>
      </c>
      <c r="D140" s="159" t="s">
        <v>147</v>
      </c>
      <c r="E140" s="160" t="s">
        <v>202</v>
      </c>
      <c r="F140" s="239" t="s">
        <v>203</v>
      </c>
      <c r="G140" s="239"/>
      <c r="H140" s="239"/>
      <c r="I140" s="239"/>
      <c r="J140" s="161" t="s">
        <v>150</v>
      </c>
      <c r="K140" s="162">
        <v>16</v>
      </c>
      <c r="L140" s="240">
        <v>0</v>
      </c>
      <c r="M140" s="240"/>
      <c r="N140" s="241">
        <f t="shared" si="15"/>
        <v>0</v>
      </c>
      <c r="O140" s="241"/>
      <c r="P140" s="241"/>
      <c r="Q140" s="241"/>
      <c r="R140" s="134"/>
      <c r="T140" s="163" t="s">
        <v>5</v>
      </c>
      <c r="U140" s="43" t="s">
        <v>43</v>
      </c>
      <c r="V140" s="35"/>
      <c r="W140" s="164">
        <f t="shared" si="16"/>
        <v>0</v>
      </c>
      <c r="X140" s="164">
        <v>8.0000000000000007E-5</v>
      </c>
      <c r="Y140" s="164">
        <f t="shared" si="17"/>
        <v>1.2800000000000001E-3</v>
      </c>
      <c r="Z140" s="164">
        <v>0</v>
      </c>
      <c r="AA140" s="165">
        <f t="shared" si="18"/>
        <v>0</v>
      </c>
      <c r="AR140" s="18" t="s">
        <v>155</v>
      </c>
      <c r="AT140" s="18" t="s">
        <v>147</v>
      </c>
      <c r="AU140" s="18" t="s">
        <v>125</v>
      </c>
      <c r="AY140" s="18" t="s">
        <v>146</v>
      </c>
      <c r="BE140" s="105">
        <f t="shared" si="19"/>
        <v>0</v>
      </c>
      <c r="BF140" s="105">
        <f t="shared" si="20"/>
        <v>0</v>
      </c>
      <c r="BG140" s="105">
        <f t="shared" si="21"/>
        <v>0</v>
      </c>
      <c r="BH140" s="105">
        <f t="shared" si="22"/>
        <v>0</v>
      </c>
      <c r="BI140" s="105">
        <f t="shared" si="23"/>
        <v>0</v>
      </c>
      <c r="BJ140" s="18" t="s">
        <v>125</v>
      </c>
      <c r="BK140" s="105">
        <f t="shared" si="24"/>
        <v>0</v>
      </c>
      <c r="BL140" s="18" t="s">
        <v>155</v>
      </c>
      <c r="BM140" s="18" t="s">
        <v>204</v>
      </c>
    </row>
    <row r="141" spans="2:65" s="1" customFormat="1" ht="25.5" customHeight="1">
      <c r="B141" s="131"/>
      <c r="C141" s="167" t="s">
        <v>205</v>
      </c>
      <c r="D141" s="167" t="s">
        <v>187</v>
      </c>
      <c r="E141" s="168" t="s">
        <v>206</v>
      </c>
      <c r="F141" s="242" t="s">
        <v>207</v>
      </c>
      <c r="G141" s="242"/>
      <c r="H141" s="242"/>
      <c r="I141" s="242"/>
      <c r="J141" s="169" t="s">
        <v>195</v>
      </c>
      <c r="K141" s="170">
        <v>16</v>
      </c>
      <c r="L141" s="243">
        <v>0</v>
      </c>
      <c r="M141" s="243"/>
      <c r="N141" s="244">
        <f t="shared" si="15"/>
        <v>0</v>
      </c>
      <c r="O141" s="241"/>
      <c r="P141" s="241"/>
      <c r="Q141" s="241"/>
      <c r="R141" s="134"/>
      <c r="T141" s="163" t="s">
        <v>5</v>
      </c>
      <c r="U141" s="43" t="s">
        <v>43</v>
      </c>
      <c r="V141" s="35"/>
      <c r="W141" s="164">
        <f t="shared" si="16"/>
        <v>0</v>
      </c>
      <c r="X141" s="164">
        <v>2.4000000000000001E-4</v>
      </c>
      <c r="Y141" s="164">
        <f t="shared" si="17"/>
        <v>3.8400000000000001E-3</v>
      </c>
      <c r="Z141" s="164">
        <v>0</v>
      </c>
      <c r="AA141" s="165">
        <f t="shared" si="18"/>
        <v>0</v>
      </c>
      <c r="AR141" s="18" t="s">
        <v>190</v>
      </c>
      <c r="AT141" s="18" t="s">
        <v>187</v>
      </c>
      <c r="AU141" s="18" t="s">
        <v>125</v>
      </c>
      <c r="AY141" s="18" t="s">
        <v>146</v>
      </c>
      <c r="BE141" s="105">
        <f t="shared" si="19"/>
        <v>0</v>
      </c>
      <c r="BF141" s="105">
        <f t="shared" si="20"/>
        <v>0</v>
      </c>
      <c r="BG141" s="105">
        <f t="shared" si="21"/>
        <v>0</v>
      </c>
      <c r="BH141" s="105">
        <f t="shared" si="22"/>
        <v>0</v>
      </c>
      <c r="BI141" s="105">
        <f t="shared" si="23"/>
        <v>0</v>
      </c>
      <c r="BJ141" s="18" t="s">
        <v>125</v>
      </c>
      <c r="BK141" s="105">
        <f t="shared" si="24"/>
        <v>0</v>
      </c>
      <c r="BL141" s="18" t="s">
        <v>155</v>
      </c>
      <c r="BM141" s="18" t="s">
        <v>208</v>
      </c>
    </row>
    <row r="142" spans="2:65" s="1" customFormat="1" ht="16.5" customHeight="1">
      <c r="B142" s="131"/>
      <c r="C142" s="159" t="s">
        <v>209</v>
      </c>
      <c r="D142" s="159" t="s">
        <v>147</v>
      </c>
      <c r="E142" s="160" t="s">
        <v>210</v>
      </c>
      <c r="F142" s="239" t="s">
        <v>211</v>
      </c>
      <c r="G142" s="239"/>
      <c r="H142" s="239"/>
      <c r="I142" s="239"/>
      <c r="J142" s="161" t="s">
        <v>150</v>
      </c>
      <c r="K142" s="162">
        <v>10</v>
      </c>
      <c r="L142" s="240">
        <v>0</v>
      </c>
      <c r="M142" s="240"/>
      <c r="N142" s="241">
        <f t="shared" si="15"/>
        <v>0</v>
      </c>
      <c r="O142" s="241"/>
      <c r="P142" s="241"/>
      <c r="Q142" s="241"/>
      <c r="R142" s="134"/>
      <c r="T142" s="163" t="s">
        <v>5</v>
      </c>
      <c r="U142" s="43" t="s">
        <v>43</v>
      </c>
      <c r="V142" s="35"/>
      <c r="W142" s="164">
        <f t="shared" si="16"/>
        <v>0</v>
      </c>
      <c r="X142" s="164">
        <v>6.9999999999999994E-5</v>
      </c>
      <c r="Y142" s="164">
        <f t="shared" si="17"/>
        <v>6.9999999999999988E-4</v>
      </c>
      <c r="Z142" s="164">
        <v>0</v>
      </c>
      <c r="AA142" s="165">
        <f t="shared" si="18"/>
        <v>0</v>
      </c>
      <c r="AR142" s="18" t="s">
        <v>155</v>
      </c>
      <c r="AT142" s="18" t="s">
        <v>147</v>
      </c>
      <c r="AU142" s="18" t="s">
        <v>125</v>
      </c>
      <c r="AY142" s="18" t="s">
        <v>146</v>
      </c>
      <c r="BE142" s="105">
        <f t="shared" si="19"/>
        <v>0</v>
      </c>
      <c r="BF142" s="105">
        <f t="shared" si="20"/>
        <v>0</v>
      </c>
      <c r="BG142" s="105">
        <f t="shared" si="21"/>
        <v>0</v>
      </c>
      <c r="BH142" s="105">
        <f t="shared" si="22"/>
        <v>0</v>
      </c>
      <c r="BI142" s="105">
        <f t="shared" si="23"/>
        <v>0</v>
      </c>
      <c r="BJ142" s="18" t="s">
        <v>125</v>
      </c>
      <c r="BK142" s="105">
        <f t="shared" si="24"/>
        <v>0</v>
      </c>
      <c r="BL142" s="18" t="s">
        <v>155</v>
      </c>
      <c r="BM142" s="18" t="s">
        <v>212</v>
      </c>
    </row>
    <row r="143" spans="2:65" s="1" customFormat="1" ht="25.5" customHeight="1">
      <c r="B143" s="131"/>
      <c r="C143" s="167" t="s">
        <v>155</v>
      </c>
      <c r="D143" s="167" t="s">
        <v>187</v>
      </c>
      <c r="E143" s="168" t="s">
        <v>213</v>
      </c>
      <c r="F143" s="242" t="s">
        <v>214</v>
      </c>
      <c r="G143" s="242"/>
      <c r="H143" s="242"/>
      <c r="I143" s="242"/>
      <c r="J143" s="169" t="s">
        <v>195</v>
      </c>
      <c r="K143" s="170">
        <v>10</v>
      </c>
      <c r="L143" s="243">
        <v>0</v>
      </c>
      <c r="M143" s="243"/>
      <c r="N143" s="244">
        <f t="shared" si="15"/>
        <v>0</v>
      </c>
      <c r="O143" s="241"/>
      <c r="P143" s="241"/>
      <c r="Q143" s="241"/>
      <c r="R143" s="134"/>
      <c r="T143" s="163" t="s">
        <v>5</v>
      </c>
      <c r="U143" s="43" t="s">
        <v>43</v>
      </c>
      <c r="V143" s="35"/>
      <c r="W143" s="164">
        <f t="shared" si="16"/>
        <v>0</v>
      </c>
      <c r="X143" s="164">
        <v>4.8999999999999998E-4</v>
      </c>
      <c r="Y143" s="164">
        <f t="shared" si="17"/>
        <v>4.8999999999999998E-3</v>
      </c>
      <c r="Z143" s="164">
        <v>0</v>
      </c>
      <c r="AA143" s="165">
        <f t="shared" si="18"/>
        <v>0</v>
      </c>
      <c r="AR143" s="18" t="s">
        <v>190</v>
      </c>
      <c r="AT143" s="18" t="s">
        <v>187</v>
      </c>
      <c r="AU143" s="18" t="s">
        <v>125</v>
      </c>
      <c r="AY143" s="18" t="s">
        <v>146</v>
      </c>
      <c r="BE143" s="105">
        <f t="shared" si="19"/>
        <v>0</v>
      </c>
      <c r="BF143" s="105">
        <f t="shared" si="20"/>
        <v>0</v>
      </c>
      <c r="BG143" s="105">
        <f t="shared" si="21"/>
        <v>0</v>
      </c>
      <c r="BH143" s="105">
        <f t="shared" si="22"/>
        <v>0</v>
      </c>
      <c r="BI143" s="105">
        <f t="shared" si="23"/>
        <v>0</v>
      </c>
      <c r="BJ143" s="18" t="s">
        <v>125</v>
      </c>
      <c r="BK143" s="105">
        <f t="shared" si="24"/>
        <v>0</v>
      </c>
      <c r="BL143" s="18" t="s">
        <v>155</v>
      </c>
      <c r="BM143" s="18" t="s">
        <v>215</v>
      </c>
    </row>
    <row r="144" spans="2:65" s="1" customFormat="1" ht="16.5" customHeight="1">
      <c r="B144" s="131"/>
      <c r="C144" s="159" t="s">
        <v>216</v>
      </c>
      <c r="D144" s="159" t="s">
        <v>147</v>
      </c>
      <c r="E144" s="160" t="s">
        <v>217</v>
      </c>
      <c r="F144" s="239" t="s">
        <v>218</v>
      </c>
      <c r="G144" s="239"/>
      <c r="H144" s="239"/>
      <c r="I144" s="239"/>
      <c r="J144" s="161" t="s">
        <v>150</v>
      </c>
      <c r="K144" s="162">
        <v>1.5</v>
      </c>
      <c r="L144" s="240">
        <v>0</v>
      </c>
      <c r="M144" s="240"/>
      <c r="N144" s="241">
        <f t="shared" si="15"/>
        <v>0</v>
      </c>
      <c r="O144" s="241"/>
      <c r="P144" s="241"/>
      <c r="Q144" s="241"/>
      <c r="R144" s="134"/>
      <c r="T144" s="163" t="s">
        <v>5</v>
      </c>
      <c r="U144" s="43" t="s">
        <v>43</v>
      </c>
      <c r="V144" s="35"/>
      <c r="W144" s="164">
        <f t="shared" si="16"/>
        <v>0</v>
      </c>
      <c r="X144" s="164">
        <v>1E-4</v>
      </c>
      <c r="Y144" s="164">
        <f t="shared" si="17"/>
        <v>1.5000000000000001E-4</v>
      </c>
      <c r="Z144" s="164">
        <v>0</v>
      </c>
      <c r="AA144" s="165">
        <f t="shared" si="18"/>
        <v>0</v>
      </c>
      <c r="AR144" s="18" t="s">
        <v>155</v>
      </c>
      <c r="AT144" s="18" t="s">
        <v>147</v>
      </c>
      <c r="AU144" s="18" t="s">
        <v>125</v>
      </c>
      <c r="AY144" s="18" t="s">
        <v>146</v>
      </c>
      <c r="BE144" s="105">
        <f t="shared" si="19"/>
        <v>0</v>
      </c>
      <c r="BF144" s="105">
        <f t="shared" si="20"/>
        <v>0</v>
      </c>
      <c r="BG144" s="105">
        <f t="shared" si="21"/>
        <v>0</v>
      </c>
      <c r="BH144" s="105">
        <f t="shared" si="22"/>
        <v>0</v>
      </c>
      <c r="BI144" s="105">
        <f t="shared" si="23"/>
        <v>0</v>
      </c>
      <c r="BJ144" s="18" t="s">
        <v>125</v>
      </c>
      <c r="BK144" s="105">
        <f t="shared" si="24"/>
        <v>0</v>
      </c>
      <c r="BL144" s="18" t="s">
        <v>155</v>
      </c>
      <c r="BM144" s="18" t="s">
        <v>219</v>
      </c>
    </row>
    <row r="145" spans="2:65" s="1" customFormat="1" ht="25.5" customHeight="1">
      <c r="B145" s="131"/>
      <c r="C145" s="167" t="s">
        <v>220</v>
      </c>
      <c r="D145" s="167" t="s">
        <v>187</v>
      </c>
      <c r="E145" s="168" t="s">
        <v>221</v>
      </c>
      <c r="F145" s="242" t="s">
        <v>222</v>
      </c>
      <c r="G145" s="242"/>
      <c r="H145" s="242"/>
      <c r="I145" s="242"/>
      <c r="J145" s="169" t="s">
        <v>195</v>
      </c>
      <c r="K145" s="170">
        <v>1</v>
      </c>
      <c r="L145" s="243">
        <v>0</v>
      </c>
      <c r="M145" s="243"/>
      <c r="N145" s="244">
        <f t="shared" si="15"/>
        <v>0</v>
      </c>
      <c r="O145" s="241"/>
      <c r="P145" s="241"/>
      <c r="Q145" s="241"/>
      <c r="R145" s="134"/>
      <c r="T145" s="163" t="s">
        <v>5</v>
      </c>
      <c r="U145" s="43" t="s">
        <v>43</v>
      </c>
      <c r="V145" s="35"/>
      <c r="W145" s="164">
        <f t="shared" si="16"/>
        <v>0</v>
      </c>
      <c r="X145" s="164">
        <v>1.4599999999999999E-3</v>
      </c>
      <c r="Y145" s="164">
        <f t="shared" si="17"/>
        <v>1.4599999999999999E-3</v>
      </c>
      <c r="Z145" s="164">
        <v>0</v>
      </c>
      <c r="AA145" s="165">
        <f t="shared" si="18"/>
        <v>0</v>
      </c>
      <c r="AR145" s="18" t="s">
        <v>190</v>
      </c>
      <c r="AT145" s="18" t="s">
        <v>187</v>
      </c>
      <c r="AU145" s="18" t="s">
        <v>125</v>
      </c>
      <c r="AY145" s="18" t="s">
        <v>146</v>
      </c>
      <c r="BE145" s="105">
        <f t="shared" si="19"/>
        <v>0</v>
      </c>
      <c r="BF145" s="105">
        <f t="shared" si="20"/>
        <v>0</v>
      </c>
      <c r="BG145" s="105">
        <f t="shared" si="21"/>
        <v>0</v>
      </c>
      <c r="BH145" s="105">
        <f t="shared" si="22"/>
        <v>0</v>
      </c>
      <c r="BI145" s="105">
        <f t="shared" si="23"/>
        <v>0</v>
      </c>
      <c r="BJ145" s="18" t="s">
        <v>125</v>
      </c>
      <c r="BK145" s="105">
        <f t="shared" si="24"/>
        <v>0</v>
      </c>
      <c r="BL145" s="18" t="s">
        <v>155</v>
      </c>
      <c r="BM145" s="18" t="s">
        <v>223</v>
      </c>
    </row>
    <row r="146" spans="2:65" s="1" customFormat="1" ht="16.5" customHeight="1">
      <c r="B146" s="131"/>
      <c r="C146" s="159" t="s">
        <v>224</v>
      </c>
      <c r="D146" s="159" t="s">
        <v>147</v>
      </c>
      <c r="E146" s="160" t="s">
        <v>225</v>
      </c>
      <c r="F146" s="239" t="s">
        <v>226</v>
      </c>
      <c r="G146" s="239"/>
      <c r="H146" s="239"/>
      <c r="I146" s="239"/>
      <c r="J146" s="161" t="s">
        <v>195</v>
      </c>
      <c r="K146" s="162">
        <v>8</v>
      </c>
      <c r="L146" s="240">
        <v>0</v>
      </c>
      <c r="M146" s="240"/>
      <c r="N146" s="241">
        <f t="shared" si="15"/>
        <v>0</v>
      </c>
      <c r="O146" s="241"/>
      <c r="P146" s="241"/>
      <c r="Q146" s="241"/>
      <c r="R146" s="134"/>
      <c r="T146" s="163" t="s">
        <v>5</v>
      </c>
      <c r="U146" s="43" t="s">
        <v>43</v>
      </c>
      <c r="V146" s="35"/>
      <c r="W146" s="164">
        <f t="shared" si="16"/>
        <v>0</v>
      </c>
      <c r="X146" s="164">
        <v>1E-4</v>
      </c>
      <c r="Y146" s="164">
        <f t="shared" si="17"/>
        <v>8.0000000000000004E-4</v>
      </c>
      <c r="Z146" s="164">
        <v>0</v>
      </c>
      <c r="AA146" s="165">
        <f t="shared" si="18"/>
        <v>0</v>
      </c>
      <c r="AR146" s="18" t="s">
        <v>155</v>
      </c>
      <c r="AT146" s="18" t="s">
        <v>147</v>
      </c>
      <c r="AU146" s="18" t="s">
        <v>125</v>
      </c>
      <c r="AY146" s="18" t="s">
        <v>146</v>
      </c>
      <c r="BE146" s="105">
        <f t="shared" si="19"/>
        <v>0</v>
      </c>
      <c r="BF146" s="105">
        <f t="shared" si="20"/>
        <v>0</v>
      </c>
      <c r="BG146" s="105">
        <f t="shared" si="21"/>
        <v>0</v>
      </c>
      <c r="BH146" s="105">
        <f t="shared" si="22"/>
        <v>0</v>
      </c>
      <c r="BI146" s="105">
        <f t="shared" si="23"/>
        <v>0</v>
      </c>
      <c r="BJ146" s="18" t="s">
        <v>125</v>
      </c>
      <c r="BK146" s="105">
        <f t="shared" si="24"/>
        <v>0</v>
      </c>
      <c r="BL146" s="18" t="s">
        <v>155</v>
      </c>
      <c r="BM146" s="18" t="s">
        <v>227</v>
      </c>
    </row>
    <row r="147" spans="2:65" s="1" customFormat="1" ht="25.5" customHeight="1">
      <c r="B147" s="131"/>
      <c r="C147" s="167" t="s">
        <v>10</v>
      </c>
      <c r="D147" s="167" t="s">
        <v>187</v>
      </c>
      <c r="E147" s="168" t="s">
        <v>228</v>
      </c>
      <c r="F147" s="242" t="s">
        <v>229</v>
      </c>
      <c r="G147" s="242"/>
      <c r="H147" s="242"/>
      <c r="I147" s="242"/>
      <c r="J147" s="169" t="s">
        <v>195</v>
      </c>
      <c r="K147" s="170">
        <v>8</v>
      </c>
      <c r="L147" s="243">
        <v>0</v>
      </c>
      <c r="M147" s="243"/>
      <c r="N147" s="244">
        <f t="shared" si="15"/>
        <v>0</v>
      </c>
      <c r="O147" s="241"/>
      <c r="P147" s="241"/>
      <c r="Q147" s="241"/>
      <c r="R147" s="134"/>
      <c r="T147" s="163" t="s">
        <v>5</v>
      </c>
      <c r="U147" s="43" t="s">
        <v>43</v>
      </c>
      <c r="V147" s="35"/>
      <c r="W147" s="164">
        <f t="shared" si="16"/>
        <v>0</v>
      </c>
      <c r="X147" s="164">
        <v>4.0000000000000003E-5</v>
      </c>
      <c r="Y147" s="164">
        <f t="shared" si="17"/>
        <v>3.2000000000000003E-4</v>
      </c>
      <c r="Z147" s="164">
        <v>0</v>
      </c>
      <c r="AA147" s="165">
        <f t="shared" si="18"/>
        <v>0</v>
      </c>
      <c r="AR147" s="18" t="s">
        <v>190</v>
      </c>
      <c r="AT147" s="18" t="s">
        <v>187</v>
      </c>
      <c r="AU147" s="18" t="s">
        <v>125</v>
      </c>
      <c r="AY147" s="18" t="s">
        <v>146</v>
      </c>
      <c r="BE147" s="105">
        <f t="shared" si="19"/>
        <v>0</v>
      </c>
      <c r="BF147" s="105">
        <f t="shared" si="20"/>
        <v>0</v>
      </c>
      <c r="BG147" s="105">
        <f t="shared" si="21"/>
        <v>0</v>
      </c>
      <c r="BH147" s="105">
        <f t="shared" si="22"/>
        <v>0</v>
      </c>
      <c r="BI147" s="105">
        <f t="shared" si="23"/>
        <v>0</v>
      </c>
      <c r="BJ147" s="18" t="s">
        <v>125</v>
      </c>
      <c r="BK147" s="105">
        <f t="shared" si="24"/>
        <v>0</v>
      </c>
      <c r="BL147" s="18" t="s">
        <v>155</v>
      </c>
      <c r="BM147" s="18" t="s">
        <v>230</v>
      </c>
    </row>
    <row r="148" spans="2:65" s="1" customFormat="1" ht="16.5" customHeight="1">
      <c r="B148" s="131"/>
      <c r="C148" s="159" t="s">
        <v>231</v>
      </c>
      <c r="D148" s="159" t="s">
        <v>147</v>
      </c>
      <c r="E148" s="160" t="s">
        <v>232</v>
      </c>
      <c r="F148" s="239" t="s">
        <v>233</v>
      </c>
      <c r="G148" s="239"/>
      <c r="H148" s="239"/>
      <c r="I148" s="239"/>
      <c r="J148" s="161" t="s">
        <v>195</v>
      </c>
      <c r="K148" s="162">
        <v>1</v>
      </c>
      <c r="L148" s="240">
        <v>0</v>
      </c>
      <c r="M148" s="240"/>
      <c r="N148" s="241">
        <f t="shared" si="15"/>
        <v>0</v>
      </c>
      <c r="O148" s="241"/>
      <c r="P148" s="241"/>
      <c r="Q148" s="241"/>
      <c r="R148" s="134"/>
      <c r="T148" s="163" t="s">
        <v>5</v>
      </c>
      <c r="U148" s="43" t="s">
        <v>43</v>
      </c>
      <c r="V148" s="35"/>
      <c r="W148" s="164">
        <f t="shared" si="16"/>
        <v>0</v>
      </c>
      <c r="X148" s="164">
        <v>1.9000000000000001E-4</v>
      </c>
      <c r="Y148" s="164">
        <f t="shared" si="17"/>
        <v>1.9000000000000001E-4</v>
      </c>
      <c r="Z148" s="164">
        <v>0</v>
      </c>
      <c r="AA148" s="165">
        <f t="shared" si="18"/>
        <v>0</v>
      </c>
      <c r="AR148" s="18" t="s">
        <v>155</v>
      </c>
      <c r="AT148" s="18" t="s">
        <v>147</v>
      </c>
      <c r="AU148" s="18" t="s">
        <v>125</v>
      </c>
      <c r="AY148" s="18" t="s">
        <v>146</v>
      </c>
      <c r="BE148" s="105">
        <f t="shared" si="19"/>
        <v>0</v>
      </c>
      <c r="BF148" s="105">
        <f t="shared" si="20"/>
        <v>0</v>
      </c>
      <c r="BG148" s="105">
        <f t="shared" si="21"/>
        <v>0</v>
      </c>
      <c r="BH148" s="105">
        <f t="shared" si="22"/>
        <v>0</v>
      </c>
      <c r="BI148" s="105">
        <f t="shared" si="23"/>
        <v>0</v>
      </c>
      <c r="BJ148" s="18" t="s">
        <v>125</v>
      </c>
      <c r="BK148" s="105">
        <f t="shared" si="24"/>
        <v>0</v>
      </c>
      <c r="BL148" s="18" t="s">
        <v>155</v>
      </c>
      <c r="BM148" s="18" t="s">
        <v>234</v>
      </c>
    </row>
    <row r="149" spans="2:65" s="1" customFormat="1" ht="25.5" customHeight="1">
      <c r="B149" s="131"/>
      <c r="C149" s="167" t="s">
        <v>235</v>
      </c>
      <c r="D149" s="167" t="s">
        <v>187</v>
      </c>
      <c r="E149" s="168" t="s">
        <v>236</v>
      </c>
      <c r="F149" s="242" t="s">
        <v>237</v>
      </c>
      <c r="G149" s="242"/>
      <c r="H149" s="242"/>
      <c r="I149" s="242"/>
      <c r="J149" s="169" t="s">
        <v>195</v>
      </c>
      <c r="K149" s="170">
        <v>1</v>
      </c>
      <c r="L149" s="243">
        <v>0</v>
      </c>
      <c r="M149" s="243"/>
      <c r="N149" s="244">
        <f t="shared" si="15"/>
        <v>0</v>
      </c>
      <c r="O149" s="241"/>
      <c r="P149" s="241"/>
      <c r="Q149" s="241"/>
      <c r="R149" s="134"/>
      <c r="T149" s="163" t="s">
        <v>5</v>
      </c>
      <c r="U149" s="43" t="s">
        <v>43</v>
      </c>
      <c r="V149" s="35"/>
      <c r="W149" s="164">
        <f t="shared" si="16"/>
        <v>0</v>
      </c>
      <c r="X149" s="164">
        <v>2.4000000000000001E-4</v>
      </c>
      <c r="Y149" s="164">
        <f t="shared" si="17"/>
        <v>2.4000000000000001E-4</v>
      </c>
      <c r="Z149" s="164">
        <v>0</v>
      </c>
      <c r="AA149" s="165">
        <f t="shared" si="18"/>
        <v>0</v>
      </c>
      <c r="AR149" s="18" t="s">
        <v>190</v>
      </c>
      <c r="AT149" s="18" t="s">
        <v>187</v>
      </c>
      <c r="AU149" s="18" t="s">
        <v>125</v>
      </c>
      <c r="AY149" s="18" t="s">
        <v>146</v>
      </c>
      <c r="BE149" s="105">
        <f t="shared" si="19"/>
        <v>0</v>
      </c>
      <c r="BF149" s="105">
        <f t="shared" si="20"/>
        <v>0</v>
      </c>
      <c r="BG149" s="105">
        <f t="shared" si="21"/>
        <v>0</v>
      </c>
      <c r="BH149" s="105">
        <f t="shared" si="22"/>
        <v>0</v>
      </c>
      <c r="BI149" s="105">
        <f t="shared" si="23"/>
        <v>0</v>
      </c>
      <c r="BJ149" s="18" t="s">
        <v>125</v>
      </c>
      <c r="BK149" s="105">
        <f t="shared" si="24"/>
        <v>0</v>
      </c>
      <c r="BL149" s="18" t="s">
        <v>155</v>
      </c>
      <c r="BM149" s="18" t="s">
        <v>238</v>
      </c>
    </row>
    <row r="150" spans="2:65" s="1" customFormat="1" ht="16.5" customHeight="1">
      <c r="B150" s="131"/>
      <c r="C150" s="159" t="s">
        <v>239</v>
      </c>
      <c r="D150" s="159" t="s">
        <v>147</v>
      </c>
      <c r="E150" s="160" t="s">
        <v>240</v>
      </c>
      <c r="F150" s="239" t="s">
        <v>241</v>
      </c>
      <c r="G150" s="239"/>
      <c r="H150" s="239"/>
      <c r="I150" s="239"/>
      <c r="J150" s="161" t="s">
        <v>195</v>
      </c>
      <c r="K150" s="162">
        <v>8</v>
      </c>
      <c r="L150" s="240">
        <v>0</v>
      </c>
      <c r="M150" s="240"/>
      <c r="N150" s="241">
        <f t="shared" si="15"/>
        <v>0</v>
      </c>
      <c r="O150" s="241"/>
      <c r="P150" s="241"/>
      <c r="Q150" s="241"/>
      <c r="R150" s="134"/>
      <c r="T150" s="163" t="s">
        <v>5</v>
      </c>
      <c r="U150" s="43" t="s">
        <v>43</v>
      </c>
      <c r="V150" s="35"/>
      <c r="W150" s="164">
        <f t="shared" si="16"/>
        <v>0</v>
      </c>
      <c r="X150" s="164">
        <v>1.3999999999999999E-4</v>
      </c>
      <c r="Y150" s="164">
        <f t="shared" si="17"/>
        <v>1.1199999999999999E-3</v>
      </c>
      <c r="Z150" s="164">
        <v>0</v>
      </c>
      <c r="AA150" s="165">
        <f t="shared" si="18"/>
        <v>0</v>
      </c>
      <c r="AR150" s="18" t="s">
        <v>155</v>
      </c>
      <c r="AT150" s="18" t="s">
        <v>147</v>
      </c>
      <c r="AU150" s="18" t="s">
        <v>125</v>
      </c>
      <c r="AY150" s="18" t="s">
        <v>146</v>
      </c>
      <c r="BE150" s="105">
        <f t="shared" si="19"/>
        <v>0</v>
      </c>
      <c r="BF150" s="105">
        <f t="shared" si="20"/>
        <v>0</v>
      </c>
      <c r="BG150" s="105">
        <f t="shared" si="21"/>
        <v>0</v>
      </c>
      <c r="BH150" s="105">
        <f t="shared" si="22"/>
        <v>0</v>
      </c>
      <c r="BI150" s="105">
        <f t="shared" si="23"/>
        <v>0</v>
      </c>
      <c r="BJ150" s="18" t="s">
        <v>125</v>
      </c>
      <c r="BK150" s="105">
        <f t="shared" si="24"/>
        <v>0</v>
      </c>
      <c r="BL150" s="18" t="s">
        <v>155</v>
      </c>
      <c r="BM150" s="18" t="s">
        <v>242</v>
      </c>
    </row>
    <row r="151" spans="2:65" s="1" customFormat="1" ht="25.5" customHeight="1">
      <c r="B151" s="131"/>
      <c r="C151" s="167" t="s">
        <v>243</v>
      </c>
      <c r="D151" s="167" t="s">
        <v>187</v>
      </c>
      <c r="E151" s="168" t="s">
        <v>244</v>
      </c>
      <c r="F151" s="242" t="s">
        <v>245</v>
      </c>
      <c r="G151" s="242"/>
      <c r="H151" s="242"/>
      <c r="I151" s="242"/>
      <c r="J151" s="169" t="s">
        <v>195</v>
      </c>
      <c r="K151" s="170">
        <v>8</v>
      </c>
      <c r="L151" s="243">
        <v>0</v>
      </c>
      <c r="M151" s="243"/>
      <c r="N151" s="244">
        <f t="shared" si="15"/>
        <v>0</v>
      </c>
      <c r="O151" s="241"/>
      <c r="P151" s="241"/>
      <c r="Q151" s="241"/>
      <c r="R151" s="134"/>
      <c r="T151" s="163" t="s">
        <v>5</v>
      </c>
      <c r="U151" s="43" t="s">
        <v>43</v>
      </c>
      <c r="V151" s="35"/>
      <c r="W151" s="164">
        <f t="shared" si="16"/>
        <v>0</v>
      </c>
      <c r="X151" s="164">
        <v>1.3999999999999999E-4</v>
      </c>
      <c r="Y151" s="164">
        <f t="shared" si="17"/>
        <v>1.1199999999999999E-3</v>
      </c>
      <c r="Z151" s="164">
        <v>0</v>
      </c>
      <c r="AA151" s="165">
        <f t="shared" si="18"/>
        <v>0</v>
      </c>
      <c r="AR151" s="18" t="s">
        <v>190</v>
      </c>
      <c r="AT151" s="18" t="s">
        <v>187</v>
      </c>
      <c r="AU151" s="18" t="s">
        <v>125</v>
      </c>
      <c r="AY151" s="18" t="s">
        <v>146</v>
      </c>
      <c r="BE151" s="105">
        <f t="shared" si="19"/>
        <v>0</v>
      </c>
      <c r="BF151" s="105">
        <f t="shared" si="20"/>
        <v>0</v>
      </c>
      <c r="BG151" s="105">
        <f t="shared" si="21"/>
        <v>0</v>
      </c>
      <c r="BH151" s="105">
        <f t="shared" si="22"/>
        <v>0</v>
      </c>
      <c r="BI151" s="105">
        <f t="shared" si="23"/>
        <v>0</v>
      </c>
      <c r="BJ151" s="18" t="s">
        <v>125</v>
      </c>
      <c r="BK151" s="105">
        <f t="shared" si="24"/>
        <v>0</v>
      </c>
      <c r="BL151" s="18" t="s">
        <v>155</v>
      </c>
      <c r="BM151" s="18" t="s">
        <v>246</v>
      </c>
    </row>
    <row r="152" spans="2:65" s="1" customFormat="1" ht="16.5" customHeight="1">
      <c r="B152" s="131"/>
      <c r="C152" s="159" t="s">
        <v>247</v>
      </c>
      <c r="D152" s="159" t="s">
        <v>147</v>
      </c>
      <c r="E152" s="160" t="s">
        <v>248</v>
      </c>
      <c r="F152" s="239" t="s">
        <v>249</v>
      </c>
      <c r="G152" s="239"/>
      <c r="H152" s="239"/>
      <c r="I152" s="239"/>
      <c r="J152" s="161" t="s">
        <v>195</v>
      </c>
      <c r="K152" s="162">
        <v>1</v>
      </c>
      <c r="L152" s="240">
        <v>0</v>
      </c>
      <c r="M152" s="240"/>
      <c r="N152" s="241">
        <f t="shared" si="15"/>
        <v>0</v>
      </c>
      <c r="O152" s="241"/>
      <c r="P152" s="241"/>
      <c r="Q152" s="241"/>
      <c r="R152" s="134"/>
      <c r="T152" s="163" t="s">
        <v>5</v>
      </c>
      <c r="U152" s="43" t="s">
        <v>43</v>
      </c>
      <c r="V152" s="35"/>
      <c r="W152" s="164">
        <f t="shared" si="16"/>
        <v>0</v>
      </c>
      <c r="X152" s="164">
        <v>1.9000000000000001E-4</v>
      </c>
      <c r="Y152" s="164">
        <f t="shared" si="17"/>
        <v>1.9000000000000001E-4</v>
      </c>
      <c r="Z152" s="164">
        <v>0</v>
      </c>
      <c r="AA152" s="165">
        <f t="shared" si="18"/>
        <v>0</v>
      </c>
      <c r="AR152" s="18" t="s">
        <v>155</v>
      </c>
      <c r="AT152" s="18" t="s">
        <v>147</v>
      </c>
      <c r="AU152" s="18" t="s">
        <v>125</v>
      </c>
      <c r="AY152" s="18" t="s">
        <v>146</v>
      </c>
      <c r="BE152" s="105">
        <f t="shared" si="19"/>
        <v>0</v>
      </c>
      <c r="BF152" s="105">
        <f t="shared" si="20"/>
        <v>0</v>
      </c>
      <c r="BG152" s="105">
        <f t="shared" si="21"/>
        <v>0</v>
      </c>
      <c r="BH152" s="105">
        <f t="shared" si="22"/>
        <v>0</v>
      </c>
      <c r="BI152" s="105">
        <f t="shared" si="23"/>
        <v>0</v>
      </c>
      <c r="BJ152" s="18" t="s">
        <v>125</v>
      </c>
      <c r="BK152" s="105">
        <f t="shared" si="24"/>
        <v>0</v>
      </c>
      <c r="BL152" s="18" t="s">
        <v>155</v>
      </c>
      <c r="BM152" s="18" t="s">
        <v>250</v>
      </c>
    </row>
    <row r="153" spans="2:65" s="1" customFormat="1" ht="25.5" customHeight="1">
      <c r="B153" s="131"/>
      <c r="C153" s="167" t="s">
        <v>251</v>
      </c>
      <c r="D153" s="167" t="s">
        <v>187</v>
      </c>
      <c r="E153" s="168" t="s">
        <v>252</v>
      </c>
      <c r="F153" s="242" t="s">
        <v>253</v>
      </c>
      <c r="G153" s="242"/>
      <c r="H153" s="242"/>
      <c r="I153" s="242"/>
      <c r="J153" s="169" t="s">
        <v>195</v>
      </c>
      <c r="K153" s="170">
        <v>1</v>
      </c>
      <c r="L153" s="243">
        <v>0</v>
      </c>
      <c r="M153" s="243"/>
      <c r="N153" s="244">
        <f t="shared" si="15"/>
        <v>0</v>
      </c>
      <c r="O153" s="241"/>
      <c r="P153" s="241"/>
      <c r="Q153" s="241"/>
      <c r="R153" s="134"/>
      <c r="T153" s="163" t="s">
        <v>5</v>
      </c>
      <c r="U153" s="43" t="s">
        <v>43</v>
      </c>
      <c r="V153" s="35"/>
      <c r="W153" s="164">
        <f t="shared" si="16"/>
        <v>0</v>
      </c>
      <c r="X153" s="164">
        <v>2.7999999999999998E-4</v>
      </c>
      <c r="Y153" s="164">
        <f t="shared" si="17"/>
        <v>2.7999999999999998E-4</v>
      </c>
      <c r="Z153" s="164">
        <v>0</v>
      </c>
      <c r="AA153" s="165">
        <f t="shared" si="18"/>
        <v>0</v>
      </c>
      <c r="AR153" s="18" t="s">
        <v>190</v>
      </c>
      <c r="AT153" s="18" t="s">
        <v>187</v>
      </c>
      <c r="AU153" s="18" t="s">
        <v>125</v>
      </c>
      <c r="AY153" s="18" t="s">
        <v>146</v>
      </c>
      <c r="BE153" s="105">
        <f t="shared" si="19"/>
        <v>0</v>
      </c>
      <c r="BF153" s="105">
        <f t="shared" si="20"/>
        <v>0</v>
      </c>
      <c r="BG153" s="105">
        <f t="shared" si="21"/>
        <v>0</v>
      </c>
      <c r="BH153" s="105">
        <f t="shared" si="22"/>
        <v>0</v>
      </c>
      <c r="BI153" s="105">
        <f t="shared" si="23"/>
        <v>0</v>
      </c>
      <c r="BJ153" s="18" t="s">
        <v>125</v>
      </c>
      <c r="BK153" s="105">
        <f t="shared" si="24"/>
        <v>0</v>
      </c>
      <c r="BL153" s="18" t="s">
        <v>155</v>
      </c>
      <c r="BM153" s="18" t="s">
        <v>254</v>
      </c>
    </row>
    <row r="154" spans="2:65" s="1" customFormat="1" ht="25.5" customHeight="1">
      <c r="B154" s="131"/>
      <c r="C154" s="159" t="s">
        <v>255</v>
      </c>
      <c r="D154" s="159" t="s">
        <v>147</v>
      </c>
      <c r="E154" s="160" t="s">
        <v>256</v>
      </c>
      <c r="F154" s="239" t="s">
        <v>257</v>
      </c>
      <c r="G154" s="239"/>
      <c r="H154" s="239"/>
      <c r="I154" s="239"/>
      <c r="J154" s="161" t="s">
        <v>150</v>
      </c>
      <c r="K154" s="162">
        <v>27.5</v>
      </c>
      <c r="L154" s="240">
        <v>0</v>
      </c>
      <c r="M154" s="240"/>
      <c r="N154" s="241">
        <f t="shared" si="15"/>
        <v>0</v>
      </c>
      <c r="O154" s="241"/>
      <c r="P154" s="241"/>
      <c r="Q154" s="241"/>
      <c r="R154" s="134"/>
      <c r="T154" s="163" t="s">
        <v>5</v>
      </c>
      <c r="U154" s="43" t="s">
        <v>43</v>
      </c>
      <c r="V154" s="35"/>
      <c r="W154" s="164">
        <f t="shared" si="16"/>
        <v>0</v>
      </c>
      <c r="X154" s="164">
        <v>1.5800000000000002E-2</v>
      </c>
      <c r="Y154" s="164">
        <f t="shared" si="17"/>
        <v>0.43450000000000005</v>
      </c>
      <c r="Z154" s="164">
        <v>0</v>
      </c>
      <c r="AA154" s="165">
        <f t="shared" si="18"/>
        <v>0</v>
      </c>
      <c r="AR154" s="18" t="s">
        <v>155</v>
      </c>
      <c r="AT154" s="18" t="s">
        <v>147</v>
      </c>
      <c r="AU154" s="18" t="s">
        <v>125</v>
      </c>
      <c r="AY154" s="18" t="s">
        <v>146</v>
      </c>
      <c r="BE154" s="105">
        <f t="shared" si="19"/>
        <v>0</v>
      </c>
      <c r="BF154" s="105">
        <f t="shared" si="20"/>
        <v>0</v>
      </c>
      <c r="BG154" s="105">
        <f t="shared" si="21"/>
        <v>0</v>
      </c>
      <c r="BH154" s="105">
        <f t="shared" si="22"/>
        <v>0</v>
      </c>
      <c r="BI154" s="105">
        <f t="shared" si="23"/>
        <v>0</v>
      </c>
      <c r="BJ154" s="18" t="s">
        <v>125</v>
      </c>
      <c r="BK154" s="105">
        <f t="shared" si="24"/>
        <v>0</v>
      </c>
      <c r="BL154" s="18" t="s">
        <v>155</v>
      </c>
      <c r="BM154" s="18" t="s">
        <v>258</v>
      </c>
    </row>
    <row r="155" spans="2:65" s="1" customFormat="1" ht="25.5" customHeight="1">
      <c r="B155" s="131"/>
      <c r="C155" s="159" t="s">
        <v>259</v>
      </c>
      <c r="D155" s="159" t="s">
        <v>147</v>
      </c>
      <c r="E155" s="160" t="s">
        <v>260</v>
      </c>
      <c r="F155" s="239" t="s">
        <v>261</v>
      </c>
      <c r="G155" s="239"/>
      <c r="H155" s="239"/>
      <c r="I155" s="239"/>
      <c r="J155" s="161" t="s">
        <v>262</v>
      </c>
      <c r="K155" s="171">
        <v>0</v>
      </c>
      <c r="L155" s="240">
        <v>0</v>
      </c>
      <c r="M155" s="240"/>
      <c r="N155" s="241">
        <f t="shared" si="15"/>
        <v>0</v>
      </c>
      <c r="O155" s="241"/>
      <c r="P155" s="241"/>
      <c r="Q155" s="241"/>
      <c r="R155" s="134"/>
      <c r="T155" s="163" t="s">
        <v>5</v>
      </c>
      <c r="U155" s="43" t="s">
        <v>43</v>
      </c>
      <c r="V155" s="35"/>
      <c r="W155" s="164">
        <f t="shared" si="16"/>
        <v>0</v>
      </c>
      <c r="X155" s="164">
        <v>0</v>
      </c>
      <c r="Y155" s="164">
        <f t="shared" si="17"/>
        <v>0</v>
      </c>
      <c r="Z155" s="164">
        <v>0</v>
      </c>
      <c r="AA155" s="165">
        <f t="shared" si="18"/>
        <v>0</v>
      </c>
      <c r="AR155" s="18" t="s">
        <v>155</v>
      </c>
      <c r="AT155" s="18" t="s">
        <v>147</v>
      </c>
      <c r="AU155" s="18" t="s">
        <v>125</v>
      </c>
      <c r="AY155" s="18" t="s">
        <v>146</v>
      </c>
      <c r="BE155" s="105">
        <f t="shared" si="19"/>
        <v>0</v>
      </c>
      <c r="BF155" s="105">
        <f t="shared" si="20"/>
        <v>0</v>
      </c>
      <c r="BG155" s="105">
        <f t="shared" si="21"/>
        <v>0</v>
      </c>
      <c r="BH155" s="105">
        <f t="shared" si="22"/>
        <v>0</v>
      </c>
      <c r="BI155" s="105">
        <f t="shared" si="23"/>
        <v>0</v>
      </c>
      <c r="BJ155" s="18" t="s">
        <v>125</v>
      </c>
      <c r="BK155" s="105">
        <f t="shared" si="24"/>
        <v>0</v>
      </c>
      <c r="BL155" s="18" t="s">
        <v>155</v>
      </c>
      <c r="BM155" s="18" t="s">
        <v>263</v>
      </c>
    </row>
    <row r="156" spans="2:65" s="9" customFormat="1" ht="29.85" customHeight="1">
      <c r="B156" s="149"/>
      <c r="C156" s="150"/>
      <c r="D156" s="166" t="s">
        <v>120</v>
      </c>
      <c r="E156" s="166"/>
      <c r="F156" s="166"/>
      <c r="G156" s="166"/>
      <c r="H156" s="166"/>
      <c r="I156" s="166"/>
      <c r="J156" s="166"/>
      <c r="K156" s="166"/>
      <c r="L156" s="166"/>
      <c r="M156" s="166"/>
      <c r="N156" s="250">
        <f>BK156</f>
        <v>0</v>
      </c>
      <c r="O156" s="251"/>
      <c r="P156" s="251"/>
      <c r="Q156" s="251"/>
      <c r="R156" s="152"/>
      <c r="T156" s="153"/>
      <c r="U156" s="150"/>
      <c r="V156" s="150"/>
      <c r="W156" s="154">
        <f>SUM(W157:W167)</f>
        <v>0</v>
      </c>
      <c r="X156" s="150"/>
      <c r="Y156" s="154">
        <f>SUM(Y157:Y167)</f>
        <v>1.39995136</v>
      </c>
      <c r="Z156" s="150"/>
      <c r="AA156" s="155">
        <f>SUM(AA157:AA167)</f>
        <v>0</v>
      </c>
      <c r="AR156" s="156" t="s">
        <v>125</v>
      </c>
      <c r="AT156" s="157" t="s">
        <v>75</v>
      </c>
      <c r="AU156" s="157" t="s">
        <v>84</v>
      </c>
      <c r="AY156" s="156" t="s">
        <v>146</v>
      </c>
      <c r="BK156" s="158">
        <f>SUM(BK157:BK167)</f>
        <v>0</v>
      </c>
    </row>
    <row r="157" spans="2:65" s="1" customFormat="1" ht="25.5" customHeight="1">
      <c r="B157" s="131"/>
      <c r="C157" s="159" t="s">
        <v>264</v>
      </c>
      <c r="D157" s="159" t="s">
        <v>147</v>
      </c>
      <c r="E157" s="160" t="s">
        <v>265</v>
      </c>
      <c r="F157" s="239" t="s">
        <v>266</v>
      </c>
      <c r="G157" s="239"/>
      <c r="H157" s="239"/>
      <c r="I157" s="239"/>
      <c r="J157" s="161" t="s">
        <v>150</v>
      </c>
      <c r="K157" s="162">
        <v>10</v>
      </c>
      <c r="L157" s="240">
        <v>0</v>
      </c>
      <c r="M157" s="240"/>
      <c r="N157" s="241">
        <f t="shared" ref="N157:N167" si="25">ROUND(L157*K157,2)</f>
        <v>0</v>
      </c>
      <c r="O157" s="241"/>
      <c r="P157" s="241"/>
      <c r="Q157" s="241"/>
      <c r="R157" s="134"/>
      <c r="T157" s="163" t="s">
        <v>5</v>
      </c>
      <c r="U157" s="43" t="s">
        <v>43</v>
      </c>
      <c r="V157" s="35"/>
      <c r="W157" s="164">
        <f t="shared" ref="W157:W167" si="26">V157*K157</f>
        <v>0</v>
      </c>
      <c r="X157" s="164">
        <v>4.7713600000000002E-4</v>
      </c>
      <c r="Y157" s="164">
        <f t="shared" ref="Y157:Y167" si="27">X157*K157</f>
        <v>4.7713600000000005E-3</v>
      </c>
      <c r="Z157" s="164">
        <v>0</v>
      </c>
      <c r="AA157" s="165">
        <f t="shared" ref="AA157:AA167" si="28">Z157*K157</f>
        <v>0</v>
      </c>
      <c r="AR157" s="18" t="s">
        <v>155</v>
      </c>
      <c r="AT157" s="18" t="s">
        <v>147</v>
      </c>
      <c r="AU157" s="18" t="s">
        <v>125</v>
      </c>
      <c r="AY157" s="18" t="s">
        <v>146</v>
      </c>
      <c r="BE157" s="105">
        <f t="shared" ref="BE157:BE167" si="29">IF(U157="základná",N157,0)</f>
        <v>0</v>
      </c>
      <c r="BF157" s="105">
        <f t="shared" ref="BF157:BF167" si="30">IF(U157="znížená",N157,0)</f>
        <v>0</v>
      </c>
      <c r="BG157" s="105">
        <f t="shared" ref="BG157:BG167" si="31">IF(U157="zákl. prenesená",N157,0)</f>
        <v>0</v>
      </c>
      <c r="BH157" s="105">
        <f t="shared" ref="BH157:BH167" si="32">IF(U157="zníž. prenesená",N157,0)</f>
        <v>0</v>
      </c>
      <c r="BI157" s="105">
        <f t="shared" ref="BI157:BI167" si="33">IF(U157="nulová",N157,0)</f>
        <v>0</v>
      </c>
      <c r="BJ157" s="18" t="s">
        <v>125</v>
      </c>
      <c r="BK157" s="105">
        <f t="shared" ref="BK157:BK167" si="34">ROUND(L157*K157,2)</f>
        <v>0</v>
      </c>
      <c r="BL157" s="18" t="s">
        <v>155</v>
      </c>
      <c r="BM157" s="18" t="s">
        <v>267</v>
      </c>
    </row>
    <row r="158" spans="2:65" s="1" customFormat="1" ht="25.5" customHeight="1">
      <c r="B158" s="131"/>
      <c r="C158" s="159" t="s">
        <v>268</v>
      </c>
      <c r="D158" s="159" t="s">
        <v>147</v>
      </c>
      <c r="E158" s="160" t="s">
        <v>269</v>
      </c>
      <c r="F158" s="239" t="s">
        <v>270</v>
      </c>
      <c r="G158" s="239"/>
      <c r="H158" s="239"/>
      <c r="I158" s="239"/>
      <c r="J158" s="161" t="s">
        <v>150</v>
      </c>
      <c r="K158" s="162">
        <v>20</v>
      </c>
      <c r="L158" s="240">
        <v>0</v>
      </c>
      <c r="M158" s="240"/>
      <c r="N158" s="241">
        <f t="shared" si="25"/>
        <v>0</v>
      </c>
      <c r="O158" s="241"/>
      <c r="P158" s="241"/>
      <c r="Q158" s="241"/>
      <c r="R158" s="134"/>
      <c r="T158" s="163" t="s">
        <v>5</v>
      </c>
      <c r="U158" s="43" t="s">
        <v>43</v>
      </c>
      <c r="V158" s="35"/>
      <c r="W158" s="164">
        <f t="shared" si="26"/>
        <v>0</v>
      </c>
      <c r="X158" s="164">
        <v>1.2999999999999999E-4</v>
      </c>
      <c r="Y158" s="164">
        <f t="shared" si="27"/>
        <v>2.5999999999999999E-3</v>
      </c>
      <c r="Z158" s="164">
        <v>0</v>
      </c>
      <c r="AA158" s="165">
        <f t="shared" si="28"/>
        <v>0</v>
      </c>
      <c r="AR158" s="18" t="s">
        <v>155</v>
      </c>
      <c r="AT158" s="18" t="s">
        <v>147</v>
      </c>
      <c r="AU158" s="18" t="s">
        <v>125</v>
      </c>
      <c r="AY158" s="18" t="s">
        <v>146</v>
      </c>
      <c r="BE158" s="105">
        <f t="shared" si="29"/>
        <v>0</v>
      </c>
      <c r="BF158" s="105">
        <f t="shared" si="30"/>
        <v>0</v>
      </c>
      <c r="BG158" s="105">
        <f t="shared" si="31"/>
        <v>0</v>
      </c>
      <c r="BH158" s="105">
        <f t="shared" si="32"/>
        <v>0</v>
      </c>
      <c r="BI158" s="105">
        <f t="shared" si="33"/>
        <v>0</v>
      </c>
      <c r="BJ158" s="18" t="s">
        <v>125</v>
      </c>
      <c r="BK158" s="105">
        <f t="shared" si="34"/>
        <v>0</v>
      </c>
      <c r="BL158" s="18" t="s">
        <v>155</v>
      </c>
      <c r="BM158" s="18" t="s">
        <v>271</v>
      </c>
    </row>
    <row r="159" spans="2:65" s="1" customFormat="1" ht="16.5" customHeight="1">
      <c r="B159" s="131"/>
      <c r="C159" s="159" t="s">
        <v>272</v>
      </c>
      <c r="D159" s="159" t="s">
        <v>147</v>
      </c>
      <c r="E159" s="160" t="s">
        <v>273</v>
      </c>
      <c r="F159" s="239" t="s">
        <v>274</v>
      </c>
      <c r="G159" s="239"/>
      <c r="H159" s="239"/>
      <c r="I159" s="239"/>
      <c r="J159" s="161" t="s">
        <v>195</v>
      </c>
      <c r="K159" s="162">
        <v>8</v>
      </c>
      <c r="L159" s="240">
        <v>0</v>
      </c>
      <c r="M159" s="240"/>
      <c r="N159" s="241">
        <f t="shared" si="25"/>
        <v>0</v>
      </c>
      <c r="O159" s="241"/>
      <c r="P159" s="241"/>
      <c r="Q159" s="241"/>
      <c r="R159" s="134"/>
      <c r="T159" s="163" t="s">
        <v>5</v>
      </c>
      <c r="U159" s="43" t="s">
        <v>43</v>
      </c>
      <c r="V159" s="35"/>
      <c r="W159" s="164">
        <f t="shared" si="26"/>
        <v>0</v>
      </c>
      <c r="X159" s="164">
        <v>0</v>
      </c>
      <c r="Y159" s="164">
        <f t="shared" si="27"/>
        <v>0</v>
      </c>
      <c r="Z159" s="164">
        <v>0</v>
      </c>
      <c r="AA159" s="165">
        <f t="shared" si="28"/>
        <v>0</v>
      </c>
      <c r="AR159" s="18" t="s">
        <v>155</v>
      </c>
      <c r="AT159" s="18" t="s">
        <v>147</v>
      </c>
      <c r="AU159" s="18" t="s">
        <v>125</v>
      </c>
      <c r="AY159" s="18" t="s">
        <v>146</v>
      </c>
      <c r="BE159" s="105">
        <f t="shared" si="29"/>
        <v>0</v>
      </c>
      <c r="BF159" s="105">
        <f t="shared" si="30"/>
        <v>0</v>
      </c>
      <c r="BG159" s="105">
        <f t="shared" si="31"/>
        <v>0</v>
      </c>
      <c r="BH159" s="105">
        <f t="shared" si="32"/>
        <v>0</v>
      </c>
      <c r="BI159" s="105">
        <f t="shared" si="33"/>
        <v>0</v>
      </c>
      <c r="BJ159" s="18" t="s">
        <v>125</v>
      </c>
      <c r="BK159" s="105">
        <f t="shared" si="34"/>
        <v>0</v>
      </c>
      <c r="BL159" s="18" t="s">
        <v>155</v>
      </c>
      <c r="BM159" s="18" t="s">
        <v>275</v>
      </c>
    </row>
    <row r="160" spans="2:65" s="1" customFormat="1" ht="38.25" customHeight="1">
      <c r="B160" s="131"/>
      <c r="C160" s="167" t="s">
        <v>190</v>
      </c>
      <c r="D160" s="167" t="s">
        <v>187</v>
      </c>
      <c r="E160" s="168" t="s">
        <v>276</v>
      </c>
      <c r="F160" s="242" t="s">
        <v>277</v>
      </c>
      <c r="G160" s="242"/>
      <c r="H160" s="242"/>
      <c r="I160" s="242"/>
      <c r="J160" s="169" t="s">
        <v>195</v>
      </c>
      <c r="K160" s="170">
        <v>8</v>
      </c>
      <c r="L160" s="243">
        <v>0</v>
      </c>
      <c r="M160" s="243"/>
      <c r="N160" s="244">
        <f t="shared" si="25"/>
        <v>0</v>
      </c>
      <c r="O160" s="241"/>
      <c r="P160" s="241"/>
      <c r="Q160" s="241"/>
      <c r="R160" s="134"/>
      <c r="T160" s="163" t="s">
        <v>5</v>
      </c>
      <c r="U160" s="43" t="s">
        <v>43</v>
      </c>
      <c r="V160" s="35"/>
      <c r="W160" s="164">
        <f t="shared" si="26"/>
        <v>0</v>
      </c>
      <c r="X160" s="164">
        <v>2.0000000000000002E-5</v>
      </c>
      <c r="Y160" s="164">
        <f t="shared" si="27"/>
        <v>1.6000000000000001E-4</v>
      </c>
      <c r="Z160" s="164">
        <v>0</v>
      </c>
      <c r="AA160" s="165">
        <f t="shared" si="28"/>
        <v>0</v>
      </c>
      <c r="AR160" s="18" t="s">
        <v>190</v>
      </c>
      <c r="AT160" s="18" t="s">
        <v>187</v>
      </c>
      <c r="AU160" s="18" t="s">
        <v>125</v>
      </c>
      <c r="AY160" s="18" t="s">
        <v>146</v>
      </c>
      <c r="BE160" s="105">
        <f t="shared" si="29"/>
        <v>0</v>
      </c>
      <c r="BF160" s="105">
        <f t="shared" si="30"/>
        <v>0</v>
      </c>
      <c r="BG160" s="105">
        <f t="shared" si="31"/>
        <v>0</v>
      </c>
      <c r="BH160" s="105">
        <f t="shared" si="32"/>
        <v>0</v>
      </c>
      <c r="BI160" s="105">
        <f t="shared" si="33"/>
        <v>0</v>
      </c>
      <c r="BJ160" s="18" t="s">
        <v>125</v>
      </c>
      <c r="BK160" s="105">
        <f t="shared" si="34"/>
        <v>0</v>
      </c>
      <c r="BL160" s="18" t="s">
        <v>155</v>
      </c>
      <c r="BM160" s="18" t="s">
        <v>278</v>
      </c>
    </row>
    <row r="161" spans="2:65" s="1" customFormat="1" ht="25.5" customHeight="1">
      <c r="B161" s="131"/>
      <c r="C161" s="159" t="s">
        <v>279</v>
      </c>
      <c r="D161" s="159" t="s">
        <v>147</v>
      </c>
      <c r="E161" s="160" t="s">
        <v>280</v>
      </c>
      <c r="F161" s="239" t="s">
        <v>281</v>
      </c>
      <c r="G161" s="239"/>
      <c r="H161" s="239"/>
      <c r="I161" s="239"/>
      <c r="J161" s="161" t="s">
        <v>195</v>
      </c>
      <c r="K161" s="162">
        <v>8</v>
      </c>
      <c r="L161" s="240">
        <v>0</v>
      </c>
      <c r="M161" s="240"/>
      <c r="N161" s="241">
        <f t="shared" si="25"/>
        <v>0</v>
      </c>
      <c r="O161" s="241"/>
      <c r="P161" s="241"/>
      <c r="Q161" s="241"/>
      <c r="R161" s="134"/>
      <c r="T161" s="163" t="s">
        <v>5</v>
      </c>
      <c r="U161" s="43" t="s">
        <v>43</v>
      </c>
      <c r="V161" s="35"/>
      <c r="W161" s="164">
        <f t="shared" si="26"/>
        <v>0</v>
      </c>
      <c r="X161" s="164">
        <v>2.0000000000000002E-5</v>
      </c>
      <c r="Y161" s="164">
        <f t="shared" si="27"/>
        <v>1.6000000000000001E-4</v>
      </c>
      <c r="Z161" s="164">
        <v>0</v>
      </c>
      <c r="AA161" s="165">
        <f t="shared" si="28"/>
        <v>0</v>
      </c>
      <c r="AR161" s="18" t="s">
        <v>155</v>
      </c>
      <c r="AT161" s="18" t="s">
        <v>147</v>
      </c>
      <c r="AU161" s="18" t="s">
        <v>125</v>
      </c>
      <c r="AY161" s="18" t="s">
        <v>146</v>
      </c>
      <c r="BE161" s="105">
        <f t="shared" si="29"/>
        <v>0</v>
      </c>
      <c r="BF161" s="105">
        <f t="shared" si="30"/>
        <v>0</v>
      </c>
      <c r="BG161" s="105">
        <f t="shared" si="31"/>
        <v>0</v>
      </c>
      <c r="BH161" s="105">
        <f t="shared" si="32"/>
        <v>0</v>
      </c>
      <c r="BI161" s="105">
        <f t="shared" si="33"/>
        <v>0</v>
      </c>
      <c r="BJ161" s="18" t="s">
        <v>125</v>
      </c>
      <c r="BK161" s="105">
        <f t="shared" si="34"/>
        <v>0</v>
      </c>
      <c r="BL161" s="18" t="s">
        <v>155</v>
      </c>
      <c r="BM161" s="18" t="s">
        <v>282</v>
      </c>
    </row>
    <row r="162" spans="2:65" s="1" customFormat="1" ht="16.5" customHeight="1">
      <c r="B162" s="131"/>
      <c r="C162" s="167" t="s">
        <v>283</v>
      </c>
      <c r="D162" s="167" t="s">
        <v>187</v>
      </c>
      <c r="E162" s="168" t="s">
        <v>284</v>
      </c>
      <c r="F162" s="242" t="s">
        <v>285</v>
      </c>
      <c r="G162" s="242"/>
      <c r="H162" s="242"/>
      <c r="I162" s="242"/>
      <c r="J162" s="169" t="s">
        <v>195</v>
      </c>
      <c r="K162" s="170">
        <v>8</v>
      </c>
      <c r="L162" s="243">
        <v>0</v>
      </c>
      <c r="M162" s="243"/>
      <c r="N162" s="244">
        <f t="shared" si="25"/>
        <v>0</v>
      </c>
      <c r="O162" s="241"/>
      <c r="P162" s="241"/>
      <c r="Q162" s="241"/>
      <c r="R162" s="134"/>
      <c r="T162" s="163" t="s">
        <v>5</v>
      </c>
      <c r="U162" s="43" t="s">
        <v>43</v>
      </c>
      <c r="V162" s="35"/>
      <c r="W162" s="164">
        <f t="shared" si="26"/>
        <v>0</v>
      </c>
      <c r="X162" s="164">
        <v>3.0000000000000001E-5</v>
      </c>
      <c r="Y162" s="164">
        <f t="shared" si="27"/>
        <v>2.4000000000000001E-4</v>
      </c>
      <c r="Z162" s="164">
        <v>0</v>
      </c>
      <c r="AA162" s="165">
        <f t="shared" si="28"/>
        <v>0</v>
      </c>
      <c r="AR162" s="18" t="s">
        <v>190</v>
      </c>
      <c r="AT162" s="18" t="s">
        <v>187</v>
      </c>
      <c r="AU162" s="18" t="s">
        <v>125</v>
      </c>
      <c r="AY162" s="18" t="s">
        <v>146</v>
      </c>
      <c r="BE162" s="105">
        <f t="shared" si="29"/>
        <v>0</v>
      </c>
      <c r="BF162" s="105">
        <f t="shared" si="30"/>
        <v>0</v>
      </c>
      <c r="BG162" s="105">
        <f t="shared" si="31"/>
        <v>0</v>
      </c>
      <c r="BH162" s="105">
        <f t="shared" si="32"/>
        <v>0</v>
      </c>
      <c r="BI162" s="105">
        <f t="shared" si="33"/>
        <v>0</v>
      </c>
      <c r="BJ162" s="18" t="s">
        <v>125</v>
      </c>
      <c r="BK162" s="105">
        <f t="shared" si="34"/>
        <v>0</v>
      </c>
      <c r="BL162" s="18" t="s">
        <v>155</v>
      </c>
      <c r="BM162" s="18" t="s">
        <v>286</v>
      </c>
    </row>
    <row r="163" spans="2:65" s="1" customFormat="1" ht="25.5" customHeight="1">
      <c r="B163" s="131"/>
      <c r="C163" s="159" t="s">
        <v>287</v>
      </c>
      <c r="D163" s="159" t="s">
        <v>147</v>
      </c>
      <c r="E163" s="160" t="s">
        <v>288</v>
      </c>
      <c r="F163" s="239" t="s">
        <v>289</v>
      </c>
      <c r="G163" s="239"/>
      <c r="H163" s="239"/>
      <c r="I163" s="239"/>
      <c r="J163" s="161" t="s">
        <v>195</v>
      </c>
      <c r="K163" s="162">
        <v>8</v>
      </c>
      <c r="L163" s="240">
        <v>0</v>
      </c>
      <c r="M163" s="240"/>
      <c r="N163" s="241">
        <f t="shared" si="25"/>
        <v>0</v>
      </c>
      <c r="O163" s="241"/>
      <c r="P163" s="241"/>
      <c r="Q163" s="241"/>
      <c r="R163" s="134"/>
      <c r="T163" s="163" t="s">
        <v>5</v>
      </c>
      <c r="U163" s="43" t="s">
        <v>43</v>
      </c>
      <c r="V163" s="35"/>
      <c r="W163" s="164">
        <f t="shared" si="26"/>
        <v>0</v>
      </c>
      <c r="X163" s="164">
        <v>1.0000000000000001E-5</v>
      </c>
      <c r="Y163" s="164">
        <f t="shared" si="27"/>
        <v>8.0000000000000007E-5</v>
      </c>
      <c r="Z163" s="164">
        <v>0</v>
      </c>
      <c r="AA163" s="165">
        <f t="shared" si="28"/>
        <v>0</v>
      </c>
      <c r="AR163" s="18" t="s">
        <v>155</v>
      </c>
      <c r="AT163" s="18" t="s">
        <v>147</v>
      </c>
      <c r="AU163" s="18" t="s">
        <v>125</v>
      </c>
      <c r="AY163" s="18" t="s">
        <v>146</v>
      </c>
      <c r="BE163" s="105">
        <f t="shared" si="29"/>
        <v>0</v>
      </c>
      <c r="BF163" s="105">
        <f t="shared" si="30"/>
        <v>0</v>
      </c>
      <c r="BG163" s="105">
        <f t="shared" si="31"/>
        <v>0</v>
      </c>
      <c r="BH163" s="105">
        <f t="shared" si="32"/>
        <v>0</v>
      </c>
      <c r="BI163" s="105">
        <f t="shared" si="33"/>
        <v>0</v>
      </c>
      <c r="BJ163" s="18" t="s">
        <v>125</v>
      </c>
      <c r="BK163" s="105">
        <f t="shared" si="34"/>
        <v>0</v>
      </c>
      <c r="BL163" s="18" t="s">
        <v>155</v>
      </c>
      <c r="BM163" s="18" t="s">
        <v>290</v>
      </c>
    </row>
    <row r="164" spans="2:65" s="1" customFormat="1" ht="25.5" customHeight="1">
      <c r="B164" s="131"/>
      <c r="C164" s="167" t="s">
        <v>291</v>
      </c>
      <c r="D164" s="167" t="s">
        <v>187</v>
      </c>
      <c r="E164" s="168" t="s">
        <v>292</v>
      </c>
      <c r="F164" s="242" t="s">
        <v>293</v>
      </c>
      <c r="G164" s="242"/>
      <c r="H164" s="242"/>
      <c r="I164" s="242"/>
      <c r="J164" s="169" t="s">
        <v>195</v>
      </c>
      <c r="K164" s="170">
        <v>8</v>
      </c>
      <c r="L164" s="243">
        <v>0</v>
      </c>
      <c r="M164" s="243"/>
      <c r="N164" s="244">
        <f t="shared" si="25"/>
        <v>0</v>
      </c>
      <c r="O164" s="241"/>
      <c r="P164" s="241"/>
      <c r="Q164" s="241"/>
      <c r="R164" s="134"/>
      <c r="T164" s="163" t="s">
        <v>5</v>
      </c>
      <c r="U164" s="43" t="s">
        <v>43</v>
      </c>
      <c r="V164" s="35"/>
      <c r="W164" s="164">
        <f t="shared" si="26"/>
        <v>0</v>
      </c>
      <c r="X164" s="164">
        <v>7.7999999999999999E-4</v>
      </c>
      <c r="Y164" s="164">
        <f t="shared" si="27"/>
        <v>6.2399999999999999E-3</v>
      </c>
      <c r="Z164" s="164">
        <v>0</v>
      </c>
      <c r="AA164" s="165">
        <f t="shared" si="28"/>
        <v>0</v>
      </c>
      <c r="AR164" s="18" t="s">
        <v>190</v>
      </c>
      <c r="AT164" s="18" t="s">
        <v>187</v>
      </c>
      <c r="AU164" s="18" t="s">
        <v>125</v>
      </c>
      <c r="AY164" s="18" t="s">
        <v>146</v>
      </c>
      <c r="BE164" s="105">
        <f t="shared" si="29"/>
        <v>0</v>
      </c>
      <c r="BF164" s="105">
        <f t="shared" si="30"/>
        <v>0</v>
      </c>
      <c r="BG164" s="105">
        <f t="shared" si="31"/>
        <v>0</v>
      </c>
      <c r="BH164" s="105">
        <f t="shared" si="32"/>
        <v>0</v>
      </c>
      <c r="BI164" s="105">
        <f t="shared" si="33"/>
        <v>0</v>
      </c>
      <c r="BJ164" s="18" t="s">
        <v>125</v>
      </c>
      <c r="BK164" s="105">
        <f t="shared" si="34"/>
        <v>0</v>
      </c>
      <c r="BL164" s="18" t="s">
        <v>155</v>
      </c>
      <c r="BM164" s="18" t="s">
        <v>294</v>
      </c>
    </row>
    <row r="165" spans="2:65" s="1" customFormat="1" ht="25.5" customHeight="1">
      <c r="B165" s="131"/>
      <c r="C165" s="159" t="s">
        <v>295</v>
      </c>
      <c r="D165" s="159" t="s">
        <v>147</v>
      </c>
      <c r="E165" s="160" t="s">
        <v>296</v>
      </c>
      <c r="F165" s="239" t="s">
        <v>297</v>
      </c>
      <c r="G165" s="239"/>
      <c r="H165" s="239"/>
      <c r="I165" s="239"/>
      <c r="J165" s="161" t="s">
        <v>150</v>
      </c>
      <c r="K165" s="162">
        <v>30</v>
      </c>
      <c r="L165" s="240">
        <v>0</v>
      </c>
      <c r="M165" s="240"/>
      <c r="N165" s="241">
        <f t="shared" si="25"/>
        <v>0</v>
      </c>
      <c r="O165" s="241"/>
      <c r="P165" s="241"/>
      <c r="Q165" s="241"/>
      <c r="R165" s="134"/>
      <c r="T165" s="163" t="s">
        <v>5</v>
      </c>
      <c r="U165" s="43" t="s">
        <v>43</v>
      </c>
      <c r="V165" s="35"/>
      <c r="W165" s="164">
        <f t="shared" si="26"/>
        <v>0</v>
      </c>
      <c r="X165" s="164">
        <v>1.018E-2</v>
      </c>
      <c r="Y165" s="164">
        <f t="shared" si="27"/>
        <v>0.3054</v>
      </c>
      <c r="Z165" s="164">
        <v>0</v>
      </c>
      <c r="AA165" s="165">
        <f t="shared" si="28"/>
        <v>0</v>
      </c>
      <c r="AR165" s="18" t="s">
        <v>155</v>
      </c>
      <c r="AT165" s="18" t="s">
        <v>147</v>
      </c>
      <c r="AU165" s="18" t="s">
        <v>125</v>
      </c>
      <c r="AY165" s="18" t="s">
        <v>146</v>
      </c>
      <c r="BE165" s="105">
        <f t="shared" si="29"/>
        <v>0</v>
      </c>
      <c r="BF165" s="105">
        <f t="shared" si="30"/>
        <v>0</v>
      </c>
      <c r="BG165" s="105">
        <f t="shared" si="31"/>
        <v>0</v>
      </c>
      <c r="BH165" s="105">
        <f t="shared" si="32"/>
        <v>0</v>
      </c>
      <c r="BI165" s="105">
        <f t="shared" si="33"/>
        <v>0</v>
      </c>
      <c r="BJ165" s="18" t="s">
        <v>125</v>
      </c>
      <c r="BK165" s="105">
        <f t="shared" si="34"/>
        <v>0</v>
      </c>
      <c r="BL165" s="18" t="s">
        <v>155</v>
      </c>
      <c r="BM165" s="18" t="s">
        <v>298</v>
      </c>
    </row>
    <row r="166" spans="2:65" s="1" customFormat="1" ht="25.5" customHeight="1">
      <c r="B166" s="131"/>
      <c r="C166" s="159" t="s">
        <v>299</v>
      </c>
      <c r="D166" s="159" t="s">
        <v>147</v>
      </c>
      <c r="E166" s="160" t="s">
        <v>300</v>
      </c>
      <c r="F166" s="239" t="s">
        <v>301</v>
      </c>
      <c r="G166" s="239"/>
      <c r="H166" s="239"/>
      <c r="I166" s="239"/>
      <c r="J166" s="161" t="s">
        <v>150</v>
      </c>
      <c r="K166" s="162">
        <v>30</v>
      </c>
      <c r="L166" s="240">
        <v>0</v>
      </c>
      <c r="M166" s="240"/>
      <c r="N166" s="241">
        <f t="shared" si="25"/>
        <v>0</v>
      </c>
      <c r="O166" s="241"/>
      <c r="P166" s="241"/>
      <c r="Q166" s="241"/>
      <c r="R166" s="134"/>
      <c r="T166" s="163" t="s">
        <v>5</v>
      </c>
      <c r="U166" s="43" t="s">
        <v>43</v>
      </c>
      <c r="V166" s="35"/>
      <c r="W166" s="164">
        <f t="shared" si="26"/>
        <v>0</v>
      </c>
      <c r="X166" s="164">
        <v>3.601E-2</v>
      </c>
      <c r="Y166" s="164">
        <f t="shared" si="27"/>
        <v>1.0803</v>
      </c>
      <c r="Z166" s="164">
        <v>0</v>
      </c>
      <c r="AA166" s="165">
        <f t="shared" si="28"/>
        <v>0</v>
      </c>
      <c r="AR166" s="18" t="s">
        <v>155</v>
      </c>
      <c r="AT166" s="18" t="s">
        <v>147</v>
      </c>
      <c r="AU166" s="18" t="s">
        <v>125</v>
      </c>
      <c r="AY166" s="18" t="s">
        <v>146</v>
      </c>
      <c r="BE166" s="105">
        <f t="shared" si="29"/>
        <v>0</v>
      </c>
      <c r="BF166" s="105">
        <f t="shared" si="30"/>
        <v>0</v>
      </c>
      <c r="BG166" s="105">
        <f t="shared" si="31"/>
        <v>0</v>
      </c>
      <c r="BH166" s="105">
        <f t="shared" si="32"/>
        <v>0</v>
      </c>
      <c r="BI166" s="105">
        <f t="shared" si="33"/>
        <v>0</v>
      </c>
      <c r="BJ166" s="18" t="s">
        <v>125</v>
      </c>
      <c r="BK166" s="105">
        <f t="shared" si="34"/>
        <v>0</v>
      </c>
      <c r="BL166" s="18" t="s">
        <v>155</v>
      </c>
      <c r="BM166" s="18" t="s">
        <v>302</v>
      </c>
    </row>
    <row r="167" spans="2:65" s="1" customFormat="1" ht="25.5" customHeight="1">
      <c r="B167" s="131"/>
      <c r="C167" s="159" t="s">
        <v>303</v>
      </c>
      <c r="D167" s="159" t="s">
        <v>147</v>
      </c>
      <c r="E167" s="160" t="s">
        <v>304</v>
      </c>
      <c r="F167" s="239" t="s">
        <v>305</v>
      </c>
      <c r="G167" s="239"/>
      <c r="H167" s="239"/>
      <c r="I167" s="239"/>
      <c r="J167" s="161" t="s">
        <v>262</v>
      </c>
      <c r="K167" s="171">
        <v>0</v>
      </c>
      <c r="L167" s="240">
        <v>0</v>
      </c>
      <c r="M167" s="240"/>
      <c r="N167" s="241">
        <f t="shared" si="25"/>
        <v>0</v>
      </c>
      <c r="O167" s="241"/>
      <c r="P167" s="241"/>
      <c r="Q167" s="241"/>
      <c r="R167" s="134"/>
      <c r="T167" s="163" t="s">
        <v>5</v>
      </c>
      <c r="U167" s="43" t="s">
        <v>43</v>
      </c>
      <c r="V167" s="35"/>
      <c r="W167" s="164">
        <f t="shared" si="26"/>
        <v>0</v>
      </c>
      <c r="X167" s="164">
        <v>0</v>
      </c>
      <c r="Y167" s="164">
        <f t="shared" si="27"/>
        <v>0</v>
      </c>
      <c r="Z167" s="164">
        <v>0</v>
      </c>
      <c r="AA167" s="165">
        <f t="shared" si="28"/>
        <v>0</v>
      </c>
      <c r="AR167" s="18" t="s">
        <v>155</v>
      </c>
      <c r="AT167" s="18" t="s">
        <v>147</v>
      </c>
      <c r="AU167" s="18" t="s">
        <v>125</v>
      </c>
      <c r="AY167" s="18" t="s">
        <v>146</v>
      </c>
      <c r="BE167" s="105">
        <f t="shared" si="29"/>
        <v>0</v>
      </c>
      <c r="BF167" s="105">
        <f t="shared" si="30"/>
        <v>0</v>
      </c>
      <c r="BG167" s="105">
        <f t="shared" si="31"/>
        <v>0</v>
      </c>
      <c r="BH167" s="105">
        <f t="shared" si="32"/>
        <v>0</v>
      </c>
      <c r="BI167" s="105">
        <f t="shared" si="33"/>
        <v>0</v>
      </c>
      <c r="BJ167" s="18" t="s">
        <v>125</v>
      </c>
      <c r="BK167" s="105">
        <f t="shared" si="34"/>
        <v>0</v>
      </c>
      <c r="BL167" s="18" t="s">
        <v>155</v>
      </c>
      <c r="BM167" s="18" t="s">
        <v>306</v>
      </c>
    </row>
    <row r="168" spans="2:65" s="9" customFormat="1" ht="29.85" customHeight="1">
      <c r="B168" s="149"/>
      <c r="C168" s="150"/>
      <c r="D168" s="166" t="s">
        <v>121</v>
      </c>
      <c r="E168" s="166"/>
      <c r="F168" s="166"/>
      <c r="G168" s="166"/>
      <c r="H168" s="166"/>
      <c r="I168" s="166"/>
      <c r="J168" s="166"/>
      <c r="K168" s="166"/>
      <c r="L168" s="166"/>
      <c r="M168" s="166"/>
      <c r="N168" s="250">
        <f>BK168</f>
        <v>0</v>
      </c>
      <c r="O168" s="251"/>
      <c r="P168" s="251"/>
      <c r="Q168" s="251"/>
      <c r="R168" s="152"/>
      <c r="T168" s="153"/>
      <c r="U168" s="150"/>
      <c r="V168" s="150"/>
      <c r="W168" s="154">
        <f>SUM(W169:W182)</f>
        <v>0</v>
      </c>
      <c r="X168" s="150"/>
      <c r="Y168" s="154">
        <f>SUM(Y169:Y182)</f>
        <v>4.5570000000000006E-2</v>
      </c>
      <c r="Z168" s="150"/>
      <c r="AA168" s="155">
        <f>SUM(AA169:AA182)</f>
        <v>2.2910000000000003E-2</v>
      </c>
      <c r="AR168" s="156" t="s">
        <v>125</v>
      </c>
      <c r="AT168" s="157" t="s">
        <v>75</v>
      </c>
      <c r="AU168" s="157" t="s">
        <v>84</v>
      </c>
      <c r="AY168" s="156" t="s">
        <v>146</v>
      </c>
      <c r="BK168" s="158">
        <f>SUM(BK169:BK182)</f>
        <v>0</v>
      </c>
    </row>
    <row r="169" spans="2:65" s="1" customFormat="1" ht="16.5" customHeight="1">
      <c r="B169" s="131"/>
      <c r="C169" s="159" t="s">
        <v>307</v>
      </c>
      <c r="D169" s="159" t="s">
        <v>147</v>
      </c>
      <c r="E169" s="160" t="s">
        <v>308</v>
      </c>
      <c r="F169" s="239" t="s">
        <v>309</v>
      </c>
      <c r="G169" s="239"/>
      <c r="H169" s="239"/>
      <c r="I169" s="239"/>
      <c r="J169" s="161" t="s">
        <v>310</v>
      </c>
      <c r="K169" s="162">
        <v>1</v>
      </c>
      <c r="L169" s="240">
        <v>0</v>
      </c>
      <c r="M169" s="240"/>
      <c r="N169" s="241">
        <f t="shared" ref="N169:N182" si="35">ROUND(L169*K169,2)</f>
        <v>0</v>
      </c>
      <c r="O169" s="241"/>
      <c r="P169" s="241"/>
      <c r="Q169" s="241"/>
      <c r="R169" s="134"/>
      <c r="T169" s="163" t="s">
        <v>5</v>
      </c>
      <c r="U169" s="43" t="s">
        <v>43</v>
      </c>
      <c r="V169" s="35"/>
      <c r="W169" s="164">
        <f t="shared" ref="W169:W182" si="36">V169*K169</f>
        <v>0</v>
      </c>
      <c r="X169" s="164">
        <v>8.4000000000000003E-4</v>
      </c>
      <c r="Y169" s="164">
        <f t="shared" ref="Y169:Y182" si="37">X169*K169</f>
        <v>8.4000000000000003E-4</v>
      </c>
      <c r="Z169" s="164">
        <v>0</v>
      </c>
      <c r="AA169" s="165">
        <f t="shared" ref="AA169:AA182" si="38">Z169*K169</f>
        <v>0</v>
      </c>
      <c r="AR169" s="18" t="s">
        <v>155</v>
      </c>
      <c r="AT169" s="18" t="s">
        <v>147</v>
      </c>
      <c r="AU169" s="18" t="s">
        <v>125</v>
      </c>
      <c r="AY169" s="18" t="s">
        <v>146</v>
      </c>
      <c r="BE169" s="105">
        <f t="shared" ref="BE169:BE182" si="39">IF(U169="základná",N169,0)</f>
        <v>0</v>
      </c>
      <c r="BF169" s="105">
        <f t="shared" ref="BF169:BF182" si="40">IF(U169="znížená",N169,0)</f>
        <v>0</v>
      </c>
      <c r="BG169" s="105">
        <f t="shared" ref="BG169:BG182" si="41">IF(U169="zákl. prenesená",N169,0)</f>
        <v>0</v>
      </c>
      <c r="BH169" s="105">
        <f t="shared" ref="BH169:BH182" si="42">IF(U169="zníž. prenesená",N169,0)</f>
        <v>0</v>
      </c>
      <c r="BI169" s="105">
        <f t="shared" ref="BI169:BI182" si="43">IF(U169="nulová",N169,0)</f>
        <v>0</v>
      </c>
      <c r="BJ169" s="18" t="s">
        <v>125</v>
      </c>
      <c r="BK169" s="105">
        <f t="shared" ref="BK169:BK182" si="44">ROUND(L169*K169,2)</f>
        <v>0</v>
      </c>
      <c r="BL169" s="18" t="s">
        <v>155</v>
      </c>
      <c r="BM169" s="18" t="s">
        <v>311</v>
      </c>
    </row>
    <row r="170" spans="2:65" s="1" customFormat="1" ht="16.5" customHeight="1">
      <c r="B170" s="131"/>
      <c r="C170" s="167" t="s">
        <v>312</v>
      </c>
      <c r="D170" s="167" t="s">
        <v>187</v>
      </c>
      <c r="E170" s="168" t="s">
        <v>313</v>
      </c>
      <c r="F170" s="242" t="s">
        <v>314</v>
      </c>
      <c r="G170" s="242"/>
      <c r="H170" s="242"/>
      <c r="I170" s="242"/>
      <c r="J170" s="169" t="s">
        <v>195</v>
      </c>
      <c r="K170" s="170">
        <v>1</v>
      </c>
      <c r="L170" s="243">
        <v>0</v>
      </c>
      <c r="M170" s="243"/>
      <c r="N170" s="244">
        <f t="shared" si="35"/>
        <v>0</v>
      </c>
      <c r="O170" s="241"/>
      <c r="P170" s="241"/>
      <c r="Q170" s="241"/>
      <c r="R170" s="134"/>
      <c r="T170" s="163" t="s">
        <v>5</v>
      </c>
      <c r="U170" s="43" t="s">
        <v>43</v>
      </c>
      <c r="V170" s="35"/>
      <c r="W170" s="164">
        <f t="shared" si="36"/>
        <v>0</v>
      </c>
      <c r="X170" s="164">
        <v>2.8000000000000001E-2</v>
      </c>
      <c r="Y170" s="164">
        <f t="shared" si="37"/>
        <v>2.8000000000000001E-2</v>
      </c>
      <c r="Z170" s="164">
        <v>0</v>
      </c>
      <c r="AA170" s="165">
        <f t="shared" si="38"/>
        <v>0</v>
      </c>
      <c r="AR170" s="18" t="s">
        <v>190</v>
      </c>
      <c r="AT170" s="18" t="s">
        <v>187</v>
      </c>
      <c r="AU170" s="18" t="s">
        <v>125</v>
      </c>
      <c r="AY170" s="18" t="s">
        <v>146</v>
      </c>
      <c r="BE170" s="105">
        <f t="shared" si="39"/>
        <v>0</v>
      </c>
      <c r="BF170" s="105">
        <f t="shared" si="40"/>
        <v>0</v>
      </c>
      <c r="BG170" s="105">
        <f t="shared" si="41"/>
        <v>0</v>
      </c>
      <c r="BH170" s="105">
        <f t="shared" si="42"/>
        <v>0</v>
      </c>
      <c r="BI170" s="105">
        <f t="shared" si="43"/>
        <v>0</v>
      </c>
      <c r="BJ170" s="18" t="s">
        <v>125</v>
      </c>
      <c r="BK170" s="105">
        <f t="shared" si="44"/>
        <v>0</v>
      </c>
      <c r="BL170" s="18" t="s">
        <v>155</v>
      </c>
      <c r="BM170" s="18" t="s">
        <v>315</v>
      </c>
    </row>
    <row r="171" spans="2:65" s="1" customFormat="1" ht="25.5" customHeight="1">
      <c r="B171" s="131"/>
      <c r="C171" s="159" t="s">
        <v>316</v>
      </c>
      <c r="D171" s="159" t="s">
        <v>147</v>
      </c>
      <c r="E171" s="160" t="s">
        <v>317</v>
      </c>
      <c r="F171" s="239" t="s">
        <v>318</v>
      </c>
      <c r="G171" s="239"/>
      <c r="H171" s="239"/>
      <c r="I171" s="239"/>
      <c r="J171" s="161" t="s">
        <v>310</v>
      </c>
      <c r="K171" s="162">
        <v>1</v>
      </c>
      <c r="L171" s="240">
        <v>0</v>
      </c>
      <c r="M171" s="240"/>
      <c r="N171" s="241">
        <f t="shared" si="35"/>
        <v>0</v>
      </c>
      <c r="O171" s="241"/>
      <c r="P171" s="241"/>
      <c r="Q171" s="241"/>
      <c r="R171" s="134"/>
      <c r="T171" s="163" t="s">
        <v>5</v>
      </c>
      <c r="U171" s="43" t="s">
        <v>43</v>
      </c>
      <c r="V171" s="35"/>
      <c r="W171" s="164">
        <f t="shared" si="36"/>
        <v>0</v>
      </c>
      <c r="X171" s="164">
        <v>0</v>
      </c>
      <c r="Y171" s="164">
        <f t="shared" si="37"/>
        <v>0</v>
      </c>
      <c r="Z171" s="164">
        <v>1.9460000000000002E-2</v>
      </c>
      <c r="AA171" s="165">
        <f t="shared" si="38"/>
        <v>1.9460000000000002E-2</v>
      </c>
      <c r="AR171" s="18" t="s">
        <v>155</v>
      </c>
      <c r="AT171" s="18" t="s">
        <v>147</v>
      </c>
      <c r="AU171" s="18" t="s">
        <v>125</v>
      </c>
      <c r="AY171" s="18" t="s">
        <v>146</v>
      </c>
      <c r="BE171" s="105">
        <f t="shared" si="39"/>
        <v>0</v>
      </c>
      <c r="BF171" s="105">
        <f t="shared" si="40"/>
        <v>0</v>
      </c>
      <c r="BG171" s="105">
        <f t="shared" si="41"/>
        <v>0</v>
      </c>
      <c r="BH171" s="105">
        <f t="shared" si="42"/>
        <v>0</v>
      </c>
      <c r="BI171" s="105">
        <f t="shared" si="43"/>
        <v>0</v>
      </c>
      <c r="BJ171" s="18" t="s">
        <v>125</v>
      </c>
      <c r="BK171" s="105">
        <f t="shared" si="44"/>
        <v>0</v>
      </c>
      <c r="BL171" s="18" t="s">
        <v>155</v>
      </c>
      <c r="BM171" s="18" t="s">
        <v>319</v>
      </c>
    </row>
    <row r="172" spans="2:65" s="1" customFormat="1" ht="25.5" customHeight="1">
      <c r="B172" s="131"/>
      <c r="C172" s="159" t="s">
        <v>320</v>
      </c>
      <c r="D172" s="159" t="s">
        <v>147</v>
      </c>
      <c r="E172" s="160" t="s">
        <v>321</v>
      </c>
      <c r="F172" s="239" t="s">
        <v>322</v>
      </c>
      <c r="G172" s="239"/>
      <c r="H172" s="239"/>
      <c r="I172" s="239"/>
      <c r="J172" s="161" t="s">
        <v>310</v>
      </c>
      <c r="K172" s="162">
        <v>1</v>
      </c>
      <c r="L172" s="240">
        <v>0</v>
      </c>
      <c r="M172" s="240"/>
      <c r="N172" s="241">
        <f t="shared" si="35"/>
        <v>0</v>
      </c>
      <c r="O172" s="241"/>
      <c r="P172" s="241"/>
      <c r="Q172" s="241"/>
      <c r="R172" s="134"/>
      <c r="T172" s="163" t="s">
        <v>5</v>
      </c>
      <c r="U172" s="43" t="s">
        <v>43</v>
      </c>
      <c r="V172" s="35"/>
      <c r="W172" s="164">
        <f t="shared" si="36"/>
        <v>0</v>
      </c>
      <c r="X172" s="164">
        <v>5.6999999999999998E-4</v>
      </c>
      <c r="Y172" s="164">
        <f t="shared" si="37"/>
        <v>5.6999999999999998E-4</v>
      </c>
      <c r="Z172" s="164">
        <v>0</v>
      </c>
      <c r="AA172" s="165">
        <f t="shared" si="38"/>
        <v>0</v>
      </c>
      <c r="AR172" s="18" t="s">
        <v>155</v>
      </c>
      <c r="AT172" s="18" t="s">
        <v>147</v>
      </c>
      <c r="AU172" s="18" t="s">
        <v>125</v>
      </c>
      <c r="AY172" s="18" t="s">
        <v>146</v>
      </c>
      <c r="BE172" s="105">
        <f t="shared" si="39"/>
        <v>0</v>
      </c>
      <c r="BF172" s="105">
        <f t="shared" si="40"/>
        <v>0</v>
      </c>
      <c r="BG172" s="105">
        <f t="shared" si="41"/>
        <v>0</v>
      </c>
      <c r="BH172" s="105">
        <f t="shared" si="42"/>
        <v>0</v>
      </c>
      <c r="BI172" s="105">
        <f t="shared" si="43"/>
        <v>0</v>
      </c>
      <c r="BJ172" s="18" t="s">
        <v>125</v>
      </c>
      <c r="BK172" s="105">
        <f t="shared" si="44"/>
        <v>0</v>
      </c>
      <c r="BL172" s="18" t="s">
        <v>155</v>
      </c>
      <c r="BM172" s="18" t="s">
        <v>323</v>
      </c>
    </row>
    <row r="173" spans="2:65" s="1" customFormat="1" ht="25.5" customHeight="1">
      <c r="B173" s="131"/>
      <c r="C173" s="167" t="s">
        <v>324</v>
      </c>
      <c r="D173" s="167" t="s">
        <v>187</v>
      </c>
      <c r="E173" s="168" t="s">
        <v>325</v>
      </c>
      <c r="F173" s="242" t="s">
        <v>326</v>
      </c>
      <c r="G173" s="242"/>
      <c r="H173" s="242"/>
      <c r="I173" s="242"/>
      <c r="J173" s="169" t="s">
        <v>195</v>
      </c>
      <c r="K173" s="170">
        <v>1</v>
      </c>
      <c r="L173" s="243">
        <v>0</v>
      </c>
      <c r="M173" s="243"/>
      <c r="N173" s="244">
        <f t="shared" si="35"/>
        <v>0</v>
      </c>
      <c r="O173" s="241"/>
      <c r="P173" s="241"/>
      <c r="Q173" s="241"/>
      <c r="R173" s="134"/>
      <c r="T173" s="163" t="s">
        <v>5</v>
      </c>
      <c r="U173" s="43" t="s">
        <v>43</v>
      </c>
      <c r="V173" s="35"/>
      <c r="W173" s="164">
        <f t="shared" si="36"/>
        <v>0</v>
      </c>
      <c r="X173" s="164">
        <v>1.2999999999999999E-2</v>
      </c>
      <c r="Y173" s="164">
        <f t="shared" si="37"/>
        <v>1.2999999999999999E-2</v>
      </c>
      <c r="Z173" s="164">
        <v>0</v>
      </c>
      <c r="AA173" s="165">
        <f t="shared" si="38"/>
        <v>0</v>
      </c>
      <c r="AR173" s="18" t="s">
        <v>190</v>
      </c>
      <c r="AT173" s="18" t="s">
        <v>187</v>
      </c>
      <c r="AU173" s="18" t="s">
        <v>125</v>
      </c>
      <c r="AY173" s="18" t="s">
        <v>146</v>
      </c>
      <c r="BE173" s="105">
        <f t="shared" si="39"/>
        <v>0</v>
      </c>
      <c r="BF173" s="105">
        <f t="shared" si="40"/>
        <v>0</v>
      </c>
      <c r="BG173" s="105">
        <f t="shared" si="41"/>
        <v>0</v>
      </c>
      <c r="BH173" s="105">
        <f t="shared" si="42"/>
        <v>0</v>
      </c>
      <c r="BI173" s="105">
        <f t="shared" si="43"/>
        <v>0</v>
      </c>
      <c r="BJ173" s="18" t="s">
        <v>125</v>
      </c>
      <c r="BK173" s="105">
        <f t="shared" si="44"/>
        <v>0</v>
      </c>
      <c r="BL173" s="18" t="s">
        <v>155</v>
      </c>
      <c r="BM173" s="18" t="s">
        <v>327</v>
      </c>
    </row>
    <row r="174" spans="2:65" s="1" customFormat="1" ht="25.5" customHeight="1">
      <c r="B174" s="131"/>
      <c r="C174" s="159" t="s">
        <v>328</v>
      </c>
      <c r="D174" s="159" t="s">
        <v>147</v>
      </c>
      <c r="E174" s="160" t="s">
        <v>329</v>
      </c>
      <c r="F174" s="239" t="s">
        <v>330</v>
      </c>
      <c r="G174" s="239"/>
      <c r="H174" s="239"/>
      <c r="I174" s="239"/>
      <c r="J174" s="161" t="s">
        <v>310</v>
      </c>
      <c r="K174" s="162">
        <v>3</v>
      </c>
      <c r="L174" s="240">
        <v>0</v>
      </c>
      <c r="M174" s="240"/>
      <c r="N174" s="241">
        <f t="shared" si="35"/>
        <v>0</v>
      </c>
      <c r="O174" s="241"/>
      <c r="P174" s="241"/>
      <c r="Q174" s="241"/>
      <c r="R174" s="134"/>
      <c r="T174" s="163" t="s">
        <v>5</v>
      </c>
      <c r="U174" s="43" t="s">
        <v>43</v>
      </c>
      <c r="V174" s="35"/>
      <c r="W174" s="164">
        <f t="shared" si="36"/>
        <v>0</v>
      </c>
      <c r="X174" s="164">
        <v>2.7999999999999998E-4</v>
      </c>
      <c r="Y174" s="164">
        <f t="shared" si="37"/>
        <v>8.3999999999999993E-4</v>
      </c>
      <c r="Z174" s="164">
        <v>0</v>
      </c>
      <c r="AA174" s="165">
        <f t="shared" si="38"/>
        <v>0</v>
      </c>
      <c r="AR174" s="18" t="s">
        <v>155</v>
      </c>
      <c r="AT174" s="18" t="s">
        <v>147</v>
      </c>
      <c r="AU174" s="18" t="s">
        <v>125</v>
      </c>
      <c r="AY174" s="18" t="s">
        <v>146</v>
      </c>
      <c r="BE174" s="105">
        <f t="shared" si="39"/>
        <v>0</v>
      </c>
      <c r="BF174" s="105">
        <f t="shared" si="40"/>
        <v>0</v>
      </c>
      <c r="BG174" s="105">
        <f t="shared" si="41"/>
        <v>0</v>
      </c>
      <c r="BH174" s="105">
        <f t="shared" si="42"/>
        <v>0</v>
      </c>
      <c r="BI174" s="105">
        <f t="shared" si="43"/>
        <v>0</v>
      </c>
      <c r="BJ174" s="18" t="s">
        <v>125</v>
      </c>
      <c r="BK174" s="105">
        <f t="shared" si="44"/>
        <v>0</v>
      </c>
      <c r="BL174" s="18" t="s">
        <v>155</v>
      </c>
      <c r="BM174" s="18" t="s">
        <v>331</v>
      </c>
    </row>
    <row r="175" spans="2:65" s="1" customFormat="1" ht="16.5" customHeight="1">
      <c r="B175" s="131"/>
      <c r="C175" s="167" t="s">
        <v>332</v>
      </c>
      <c r="D175" s="167" t="s">
        <v>187</v>
      </c>
      <c r="E175" s="168" t="s">
        <v>333</v>
      </c>
      <c r="F175" s="242" t="s">
        <v>334</v>
      </c>
      <c r="G175" s="242"/>
      <c r="H175" s="242"/>
      <c r="I175" s="242"/>
      <c r="J175" s="169" t="s">
        <v>195</v>
      </c>
      <c r="K175" s="170">
        <v>3</v>
      </c>
      <c r="L175" s="243">
        <v>0</v>
      </c>
      <c r="M175" s="243"/>
      <c r="N175" s="244">
        <f t="shared" si="35"/>
        <v>0</v>
      </c>
      <c r="O175" s="241"/>
      <c r="P175" s="241"/>
      <c r="Q175" s="241"/>
      <c r="R175" s="134"/>
      <c r="T175" s="163" t="s">
        <v>5</v>
      </c>
      <c r="U175" s="43" t="s">
        <v>43</v>
      </c>
      <c r="V175" s="35"/>
      <c r="W175" s="164">
        <f t="shared" si="36"/>
        <v>0</v>
      </c>
      <c r="X175" s="164">
        <v>2.7E-4</v>
      </c>
      <c r="Y175" s="164">
        <f t="shared" si="37"/>
        <v>8.0999999999999996E-4</v>
      </c>
      <c r="Z175" s="164">
        <v>0</v>
      </c>
      <c r="AA175" s="165">
        <f t="shared" si="38"/>
        <v>0</v>
      </c>
      <c r="AR175" s="18" t="s">
        <v>190</v>
      </c>
      <c r="AT175" s="18" t="s">
        <v>187</v>
      </c>
      <c r="AU175" s="18" t="s">
        <v>125</v>
      </c>
      <c r="AY175" s="18" t="s">
        <v>146</v>
      </c>
      <c r="BE175" s="105">
        <f t="shared" si="39"/>
        <v>0</v>
      </c>
      <c r="BF175" s="105">
        <f t="shared" si="40"/>
        <v>0</v>
      </c>
      <c r="BG175" s="105">
        <f t="shared" si="41"/>
        <v>0</v>
      </c>
      <c r="BH175" s="105">
        <f t="shared" si="42"/>
        <v>0</v>
      </c>
      <c r="BI175" s="105">
        <f t="shared" si="43"/>
        <v>0</v>
      </c>
      <c r="BJ175" s="18" t="s">
        <v>125</v>
      </c>
      <c r="BK175" s="105">
        <f t="shared" si="44"/>
        <v>0</v>
      </c>
      <c r="BL175" s="18" t="s">
        <v>155</v>
      </c>
      <c r="BM175" s="18" t="s">
        <v>335</v>
      </c>
    </row>
    <row r="176" spans="2:65" s="1" customFormat="1" ht="25.5" customHeight="1">
      <c r="B176" s="131"/>
      <c r="C176" s="159" t="s">
        <v>336</v>
      </c>
      <c r="D176" s="159" t="s">
        <v>147</v>
      </c>
      <c r="E176" s="160" t="s">
        <v>337</v>
      </c>
      <c r="F176" s="239" t="s">
        <v>338</v>
      </c>
      <c r="G176" s="239"/>
      <c r="H176" s="239"/>
      <c r="I176" s="239"/>
      <c r="J176" s="161" t="s">
        <v>310</v>
      </c>
      <c r="K176" s="162">
        <v>1</v>
      </c>
      <c r="L176" s="240">
        <v>0</v>
      </c>
      <c r="M176" s="240"/>
      <c r="N176" s="241">
        <f t="shared" si="35"/>
        <v>0</v>
      </c>
      <c r="O176" s="241"/>
      <c r="P176" s="241"/>
      <c r="Q176" s="241"/>
      <c r="R176" s="134"/>
      <c r="T176" s="163" t="s">
        <v>5</v>
      </c>
      <c r="U176" s="43" t="s">
        <v>43</v>
      </c>
      <c r="V176" s="35"/>
      <c r="W176" s="164">
        <f t="shared" si="36"/>
        <v>0</v>
      </c>
      <c r="X176" s="164">
        <v>0</v>
      </c>
      <c r="Y176" s="164">
        <f t="shared" si="37"/>
        <v>0</v>
      </c>
      <c r="Z176" s="164">
        <v>2.5999999999999999E-3</v>
      </c>
      <c r="AA176" s="165">
        <f t="shared" si="38"/>
        <v>2.5999999999999999E-3</v>
      </c>
      <c r="AR176" s="18" t="s">
        <v>155</v>
      </c>
      <c r="AT176" s="18" t="s">
        <v>147</v>
      </c>
      <c r="AU176" s="18" t="s">
        <v>125</v>
      </c>
      <c r="AY176" s="18" t="s">
        <v>146</v>
      </c>
      <c r="BE176" s="105">
        <f t="shared" si="39"/>
        <v>0</v>
      </c>
      <c r="BF176" s="105">
        <f t="shared" si="40"/>
        <v>0</v>
      </c>
      <c r="BG176" s="105">
        <f t="shared" si="41"/>
        <v>0</v>
      </c>
      <c r="BH176" s="105">
        <f t="shared" si="42"/>
        <v>0</v>
      </c>
      <c r="BI176" s="105">
        <f t="shared" si="43"/>
        <v>0</v>
      </c>
      <c r="BJ176" s="18" t="s">
        <v>125</v>
      </c>
      <c r="BK176" s="105">
        <f t="shared" si="44"/>
        <v>0</v>
      </c>
      <c r="BL176" s="18" t="s">
        <v>155</v>
      </c>
      <c r="BM176" s="18" t="s">
        <v>339</v>
      </c>
    </row>
    <row r="177" spans="2:65" s="1" customFormat="1" ht="25.5" customHeight="1">
      <c r="B177" s="131"/>
      <c r="C177" s="159" t="s">
        <v>340</v>
      </c>
      <c r="D177" s="159" t="s">
        <v>147</v>
      </c>
      <c r="E177" s="160" t="s">
        <v>341</v>
      </c>
      <c r="F177" s="239" t="s">
        <v>342</v>
      </c>
      <c r="G177" s="239"/>
      <c r="H177" s="239"/>
      <c r="I177" s="239"/>
      <c r="J177" s="161" t="s">
        <v>195</v>
      </c>
      <c r="K177" s="162">
        <v>1</v>
      </c>
      <c r="L177" s="240">
        <v>0</v>
      </c>
      <c r="M177" s="240"/>
      <c r="N177" s="241">
        <f t="shared" si="35"/>
        <v>0</v>
      </c>
      <c r="O177" s="241"/>
      <c r="P177" s="241"/>
      <c r="Q177" s="241"/>
      <c r="R177" s="134"/>
      <c r="T177" s="163" t="s">
        <v>5</v>
      </c>
      <c r="U177" s="43" t="s">
        <v>43</v>
      </c>
      <c r="V177" s="35"/>
      <c r="W177" s="164">
        <f t="shared" si="36"/>
        <v>0</v>
      </c>
      <c r="X177" s="164">
        <v>1E-4</v>
      </c>
      <c r="Y177" s="164">
        <f t="shared" si="37"/>
        <v>1E-4</v>
      </c>
      <c r="Z177" s="164">
        <v>0</v>
      </c>
      <c r="AA177" s="165">
        <f t="shared" si="38"/>
        <v>0</v>
      </c>
      <c r="AR177" s="18" t="s">
        <v>155</v>
      </c>
      <c r="AT177" s="18" t="s">
        <v>147</v>
      </c>
      <c r="AU177" s="18" t="s">
        <v>125</v>
      </c>
      <c r="AY177" s="18" t="s">
        <v>146</v>
      </c>
      <c r="BE177" s="105">
        <f t="shared" si="39"/>
        <v>0</v>
      </c>
      <c r="BF177" s="105">
        <f t="shared" si="40"/>
        <v>0</v>
      </c>
      <c r="BG177" s="105">
        <f t="shared" si="41"/>
        <v>0</v>
      </c>
      <c r="BH177" s="105">
        <f t="shared" si="42"/>
        <v>0</v>
      </c>
      <c r="BI177" s="105">
        <f t="shared" si="43"/>
        <v>0</v>
      </c>
      <c r="BJ177" s="18" t="s">
        <v>125</v>
      </c>
      <c r="BK177" s="105">
        <f t="shared" si="44"/>
        <v>0</v>
      </c>
      <c r="BL177" s="18" t="s">
        <v>155</v>
      </c>
      <c r="BM177" s="18" t="s">
        <v>343</v>
      </c>
    </row>
    <row r="178" spans="2:65" s="1" customFormat="1" ht="25.5" customHeight="1">
      <c r="B178" s="131"/>
      <c r="C178" s="167" t="s">
        <v>344</v>
      </c>
      <c r="D178" s="167" t="s">
        <v>187</v>
      </c>
      <c r="E178" s="168" t="s">
        <v>345</v>
      </c>
      <c r="F178" s="242" t="s">
        <v>346</v>
      </c>
      <c r="G178" s="242"/>
      <c r="H178" s="242"/>
      <c r="I178" s="242"/>
      <c r="J178" s="169" t="s">
        <v>195</v>
      </c>
      <c r="K178" s="170">
        <v>1</v>
      </c>
      <c r="L178" s="243">
        <v>0</v>
      </c>
      <c r="M178" s="243"/>
      <c r="N178" s="244">
        <f t="shared" si="35"/>
        <v>0</v>
      </c>
      <c r="O178" s="241"/>
      <c r="P178" s="241"/>
      <c r="Q178" s="241"/>
      <c r="R178" s="134"/>
      <c r="T178" s="163" t="s">
        <v>5</v>
      </c>
      <c r="U178" s="43" t="s">
        <v>43</v>
      </c>
      <c r="V178" s="35"/>
      <c r="W178" s="164">
        <f t="shared" si="36"/>
        <v>0</v>
      </c>
      <c r="X178" s="164">
        <v>1.1000000000000001E-3</v>
      </c>
      <c r="Y178" s="164">
        <f t="shared" si="37"/>
        <v>1.1000000000000001E-3</v>
      </c>
      <c r="Z178" s="164">
        <v>0</v>
      </c>
      <c r="AA178" s="165">
        <f t="shared" si="38"/>
        <v>0</v>
      </c>
      <c r="AR178" s="18" t="s">
        <v>190</v>
      </c>
      <c r="AT178" s="18" t="s">
        <v>187</v>
      </c>
      <c r="AU178" s="18" t="s">
        <v>125</v>
      </c>
      <c r="AY178" s="18" t="s">
        <v>146</v>
      </c>
      <c r="BE178" s="105">
        <f t="shared" si="39"/>
        <v>0</v>
      </c>
      <c r="BF178" s="105">
        <f t="shared" si="40"/>
        <v>0</v>
      </c>
      <c r="BG178" s="105">
        <f t="shared" si="41"/>
        <v>0</v>
      </c>
      <c r="BH178" s="105">
        <f t="shared" si="42"/>
        <v>0</v>
      </c>
      <c r="BI178" s="105">
        <f t="shared" si="43"/>
        <v>0</v>
      </c>
      <c r="BJ178" s="18" t="s">
        <v>125</v>
      </c>
      <c r="BK178" s="105">
        <f t="shared" si="44"/>
        <v>0</v>
      </c>
      <c r="BL178" s="18" t="s">
        <v>155</v>
      </c>
      <c r="BM178" s="18" t="s">
        <v>347</v>
      </c>
    </row>
    <row r="179" spans="2:65" s="1" customFormat="1" ht="38.25" customHeight="1">
      <c r="B179" s="131"/>
      <c r="C179" s="159" t="s">
        <v>348</v>
      </c>
      <c r="D179" s="159" t="s">
        <v>147</v>
      </c>
      <c r="E179" s="160" t="s">
        <v>349</v>
      </c>
      <c r="F179" s="239" t="s">
        <v>350</v>
      </c>
      <c r="G179" s="239"/>
      <c r="H179" s="239"/>
      <c r="I179" s="239"/>
      <c r="J179" s="161" t="s">
        <v>195</v>
      </c>
      <c r="K179" s="162">
        <v>1</v>
      </c>
      <c r="L179" s="240">
        <v>0</v>
      </c>
      <c r="M179" s="240"/>
      <c r="N179" s="241">
        <f t="shared" si="35"/>
        <v>0</v>
      </c>
      <c r="O179" s="241"/>
      <c r="P179" s="241"/>
      <c r="Q179" s="241"/>
      <c r="R179" s="134"/>
      <c r="T179" s="163" t="s">
        <v>5</v>
      </c>
      <c r="U179" s="43" t="s">
        <v>43</v>
      </c>
      <c r="V179" s="35"/>
      <c r="W179" s="164">
        <f t="shared" si="36"/>
        <v>0</v>
      </c>
      <c r="X179" s="164">
        <v>0</v>
      </c>
      <c r="Y179" s="164">
        <f t="shared" si="37"/>
        <v>0</v>
      </c>
      <c r="Z179" s="164">
        <v>8.4999999999999995E-4</v>
      </c>
      <c r="AA179" s="165">
        <f t="shared" si="38"/>
        <v>8.4999999999999995E-4</v>
      </c>
      <c r="AR179" s="18" t="s">
        <v>155</v>
      </c>
      <c r="AT179" s="18" t="s">
        <v>147</v>
      </c>
      <c r="AU179" s="18" t="s">
        <v>125</v>
      </c>
      <c r="AY179" s="18" t="s">
        <v>146</v>
      </c>
      <c r="BE179" s="105">
        <f t="shared" si="39"/>
        <v>0</v>
      </c>
      <c r="BF179" s="105">
        <f t="shared" si="40"/>
        <v>0</v>
      </c>
      <c r="BG179" s="105">
        <f t="shared" si="41"/>
        <v>0</v>
      </c>
      <c r="BH179" s="105">
        <f t="shared" si="42"/>
        <v>0</v>
      </c>
      <c r="BI179" s="105">
        <f t="shared" si="43"/>
        <v>0</v>
      </c>
      <c r="BJ179" s="18" t="s">
        <v>125</v>
      </c>
      <c r="BK179" s="105">
        <f t="shared" si="44"/>
        <v>0</v>
      </c>
      <c r="BL179" s="18" t="s">
        <v>155</v>
      </c>
      <c r="BM179" s="18" t="s">
        <v>351</v>
      </c>
    </row>
    <row r="180" spans="2:65" s="1" customFormat="1" ht="38.25" customHeight="1">
      <c r="B180" s="131"/>
      <c r="C180" s="159" t="s">
        <v>352</v>
      </c>
      <c r="D180" s="159" t="s">
        <v>147</v>
      </c>
      <c r="E180" s="160" t="s">
        <v>353</v>
      </c>
      <c r="F180" s="239" t="s">
        <v>354</v>
      </c>
      <c r="G180" s="239"/>
      <c r="H180" s="239"/>
      <c r="I180" s="239"/>
      <c r="J180" s="161" t="s">
        <v>195</v>
      </c>
      <c r="K180" s="162">
        <v>1</v>
      </c>
      <c r="L180" s="240">
        <v>0</v>
      </c>
      <c r="M180" s="240"/>
      <c r="N180" s="241">
        <f t="shared" si="35"/>
        <v>0</v>
      </c>
      <c r="O180" s="241"/>
      <c r="P180" s="241"/>
      <c r="Q180" s="241"/>
      <c r="R180" s="134"/>
      <c r="T180" s="163" t="s">
        <v>5</v>
      </c>
      <c r="U180" s="43" t="s">
        <v>43</v>
      </c>
      <c r="V180" s="35"/>
      <c r="W180" s="164">
        <f t="shared" si="36"/>
        <v>0</v>
      </c>
      <c r="X180" s="164">
        <v>1.0000000000000001E-5</v>
      </c>
      <c r="Y180" s="164">
        <f t="shared" si="37"/>
        <v>1.0000000000000001E-5</v>
      </c>
      <c r="Z180" s="164">
        <v>0</v>
      </c>
      <c r="AA180" s="165">
        <f t="shared" si="38"/>
        <v>0</v>
      </c>
      <c r="AR180" s="18" t="s">
        <v>155</v>
      </c>
      <c r="AT180" s="18" t="s">
        <v>147</v>
      </c>
      <c r="AU180" s="18" t="s">
        <v>125</v>
      </c>
      <c r="AY180" s="18" t="s">
        <v>146</v>
      </c>
      <c r="BE180" s="105">
        <f t="shared" si="39"/>
        <v>0</v>
      </c>
      <c r="BF180" s="105">
        <f t="shared" si="40"/>
        <v>0</v>
      </c>
      <c r="BG180" s="105">
        <f t="shared" si="41"/>
        <v>0</v>
      </c>
      <c r="BH180" s="105">
        <f t="shared" si="42"/>
        <v>0</v>
      </c>
      <c r="BI180" s="105">
        <f t="shared" si="43"/>
        <v>0</v>
      </c>
      <c r="BJ180" s="18" t="s">
        <v>125</v>
      </c>
      <c r="BK180" s="105">
        <f t="shared" si="44"/>
        <v>0</v>
      </c>
      <c r="BL180" s="18" t="s">
        <v>155</v>
      </c>
      <c r="BM180" s="18" t="s">
        <v>355</v>
      </c>
    </row>
    <row r="181" spans="2:65" s="1" customFormat="1" ht="38.25" customHeight="1">
      <c r="B181" s="131"/>
      <c r="C181" s="167" t="s">
        <v>356</v>
      </c>
      <c r="D181" s="167" t="s">
        <v>187</v>
      </c>
      <c r="E181" s="168" t="s">
        <v>357</v>
      </c>
      <c r="F181" s="242" t="s">
        <v>358</v>
      </c>
      <c r="G181" s="242"/>
      <c r="H181" s="242"/>
      <c r="I181" s="242"/>
      <c r="J181" s="169" t="s">
        <v>195</v>
      </c>
      <c r="K181" s="170">
        <v>1</v>
      </c>
      <c r="L181" s="243">
        <v>0</v>
      </c>
      <c r="M181" s="243"/>
      <c r="N181" s="244">
        <f t="shared" si="35"/>
        <v>0</v>
      </c>
      <c r="O181" s="241"/>
      <c r="P181" s="241"/>
      <c r="Q181" s="241"/>
      <c r="R181" s="134"/>
      <c r="T181" s="163" t="s">
        <v>5</v>
      </c>
      <c r="U181" s="43" t="s">
        <v>43</v>
      </c>
      <c r="V181" s="35"/>
      <c r="W181" s="164">
        <f t="shared" si="36"/>
        <v>0</v>
      </c>
      <c r="X181" s="164">
        <v>2.9999999999999997E-4</v>
      </c>
      <c r="Y181" s="164">
        <f t="shared" si="37"/>
        <v>2.9999999999999997E-4</v>
      </c>
      <c r="Z181" s="164">
        <v>0</v>
      </c>
      <c r="AA181" s="165">
        <f t="shared" si="38"/>
        <v>0</v>
      </c>
      <c r="AR181" s="18" t="s">
        <v>190</v>
      </c>
      <c r="AT181" s="18" t="s">
        <v>187</v>
      </c>
      <c r="AU181" s="18" t="s">
        <v>125</v>
      </c>
      <c r="AY181" s="18" t="s">
        <v>146</v>
      </c>
      <c r="BE181" s="105">
        <f t="shared" si="39"/>
        <v>0</v>
      </c>
      <c r="BF181" s="105">
        <f t="shared" si="40"/>
        <v>0</v>
      </c>
      <c r="BG181" s="105">
        <f t="shared" si="41"/>
        <v>0</v>
      </c>
      <c r="BH181" s="105">
        <f t="shared" si="42"/>
        <v>0</v>
      </c>
      <c r="BI181" s="105">
        <f t="shared" si="43"/>
        <v>0</v>
      </c>
      <c r="BJ181" s="18" t="s">
        <v>125</v>
      </c>
      <c r="BK181" s="105">
        <f t="shared" si="44"/>
        <v>0</v>
      </c>
      <c r="BL181" s="18" t="s">
        <v>155</v>
      </c>
      <c r="BM181" s="18" t="s">
        <v>359</v>
      </c>
    </row>
    <row r="182" spans="2:65" s="1" customFormat="1" ht="25.5" customHeight="1">
      <c r="B182" s="131"/>
      <c r="C182" s="159" t="s">
        <v>360</v>
      </c>
      <c r="D182" s="159" t="s">
        <v>147</v>
      </c>
      <c r="E182" s="160" t="s">
        <v>361</v>
      </c>
      <c r="F182" s="239" t="s">
        <v>362</v>
      </c>
      <c r="G182" s="239"/>
      <c r="H182" s="239"/>
      <c r="I182" s="239"/>
      <c r="J182" s="161" t="s">
        <v>262</v>
      </c>
      <c r="K182" s="171">
        <v>0</v>
      </c>
      <c r="L182" s="240">
        <v>0</v>
      </c>
      <c r="M182" s="240"/>
      <c r="N182" s="241">
        <f t="shared" si="35"/>
        <v>0</v>
      </c>
      <c r="O182" s="241"/>
      <c r="P182" s="241"/>
      <c r="Q182" s="241"/>
      <c r="R182" s="134"/>
      <c r="T182" s="163" t="s">
        <v>5</v>
      </c>
      <c r="U182" s="43" t="s">
        <v>43</v>
      </c>
      <c r="V182" s="35"/>
      <c r="W182" s="164">
        <f t="shared" si="36"/>
        <v>0</v>
      </c>
      <c r="X182" s="164">
        <v>0</v>
      </c>
      <c r="Y182" s="164">
        <f t="shared" si="37"/>
        <v>0</v>
      </c>
      <c r="Z182" s="164">
        <v>0</v>
      </c>
      <c r="AA182" s="165">
        <f t="shared" si="38"/>
        <v>0</v>
      </c>
      <c r="AR182" s="18" t="s">
        <v>155</v>
      </c>
      <c r="AT182" s="18" t="s">
        <v>147</v>
      </c>
      <c r="AU182" s="18" t="s">
        <v>125</v>
      </c>
      <c r="AY182" s="18" t="s">
        <v>146</v>
      </c>
      <c r="BE182" s="105">
        <f t="shared" si="39"/>
        <v>0</v>
      </c>
      <c r="BF182" s="105">
        <f t="shared" si="40"/>
        <v>0</v>
      </c>
      <c r="BG182" s="105">
        <f t="shared" si="41"/>
        <v>0</v>
      </c>
      <c r="BH182" s="105">
        <f t="shared" si="42"/>
        <v>0</v>
      </c>
      <c r="BI182" s="105">
        <f t="shared" si="43"/>
        <v>0</v>
      </c>
      <c r="BJ182" s="18" t="s">
        <v>125</v>
      </c>
      <c r="BK182" s="105">
        <f t="shared" si="44"/>
        <v>0</v>
      </c>
      <c r="BL182" s="18" t="s">
        <v>155</v>
      </c>
      <c r="BM182" s="18" t="s">
        <v>363</v>
      </c>
    </row>
    <row r="183" spans="2:65" s="1" customFormat="1" ht="6.95" customHeight="1">
      <c r="B183" s="58"/>
      <c r="C183" s="59"/>
      <c r="D183" s="59"/>
      <c r="E183"/>
      <c r="F183" s="59"/>
      <c r="G183" s="59"/>
      <c r="H183" s="59"/>
      <c r="I183" s="59"/>
      <c r="J183" s="59"/>
      <c r="K183" s="59"/>
      <c r="L183" s="59"/>
      <c r="M183" s="59"/>
      <c r="N183" s="59"/>
      <c r="O183" s="59"/>
      <c r="P183" s="59"/>
      <c r="Q183" s="59"/>
      <c r="R183" s="60"/>
    </row>
  </sheetData>
  <mergeCells count="236">
    <mergeCell ref="N168:Q168"/>
    <mergeCell ref="F181:I181"/>
    <mergeCell ref="H1:K1"/>
    <mergeCell ref="S2:AC2"/>
    <mergeCell ref="N122:Q122"/>
    <mergeCell ref="N123:Q123"/>
    <mergeCell ref="N125:Q125"/>
    <mergeCell ref="N133:Q133"/>
    <mergeCell ref="N134:Q134"/>
    <mergeCell ref="N137:Q137"/>
    <mergeCell ref="N156:Q156"/>
    <mergeCell ref="L181:M181"/>
    <mergeCell ref="N181:Q181"/>
    <mergeCell ref="F182:I182"/>
    <mergeCell ref="L182:M182"/>
    <mergeCell ref="N182:Q182"/>
    <mergeCell ref="F178:I178"/>
    <mergeCell ref="L178:M178"/>
    <mergeCell ref="N178:Q178"/>
    <mergeCell ref="F179:I179"/>
    <mergeCell ref="L179:M179"/>
    <mergeCell ref="N179:Q179"/>
    <mergeCell ref="F180:I180"/>
    <mergeCell ref="L180:M180"/>
    <mergeCell ref="N180:Q180"/>
    <mergeCell ref="F175:I175"/>
    <mergeCell ref="L175:M175"/>
    <mergeCell ref="N175:Q175"/>
    <mergeCell ref="F176:I176"/>
    <mergeCell ref="L176:M176"/>
    <mergeCell ref="N176:Q176"/>
    <mergeCell ref="F177:I177"/>
    <mergeCell ref="L177:M177"/>
    <mergeCell ref="N177:Q177"/>
    <mergeCell ref="F172:I172"/>
    <mergeCell ref="L172:M172"/>
    <mergeCell ref="N172:Q172"/>
    <mergeCell ref="F173:I173"/>
    <mergeCell ref="L173:M173"/>
    <mergeCell ref="N173:Q173"/>
    <mergeCell ref="F174:I174"/>
    <mergeCell ref="L174:M174"/>
    <mergeCell ref="N174:Q174"/>
    <mergeCell ref="F169:I169"/>
    <mergeCell ref="L169:M169"/>
    <mergeCell ref="N169:Q169"/>
    <mergeCell ref="F170:I170"/>
    <mergeCell ref="L170:M170"/>
    <mergeCell ref="N170:Q170"/>
    <mergeCell ref="F171:I171"/>
    <mergeCell ref="L171:M171"/>
    <mergeCell ref="N171:Q171"/>
    <mergeCell ref="F165:I165"/>
    <mergeCell ref="L165:M165"/>
    <mergeCell ref="N165:Q165"/>
    <mergeCell ref="F166:I166"/>
    <mergeCell ref="L166:M166"/>
    <mergeCell ref="N166:Q166"/>
    <mergeCell ref="F167:I167"/>
    <mergeCell ref="L167:M167"/>
    <mergeCell ref="N167:Q167"/>
    <mergeCell ref="F162:I162"/>
    <mergeCell ref="L162:M162"/>
    <mergeCell ref="N162:Q162"/>
    <mergeCell ref="F163:I163"/>
    <mergeCell ref="L163:M163"/>
    <mergeCell ref="N163:Q163"/>
    <mergeCell ref="F164:I164"/>
    <mergeCell ref="L164:M164"/>
    <mergeCell ref="N164:Q164"/>
    <mergeCell ref="F159:I159"/>
    <mergeCell ref="L159:M159"/>
    <mergeCell ref="N159:Q159"/>
    <mergeCell ref="F160:I160"/>
    <mergeCell ref="L160:M160"/>
    <mergeCell ref="N160:Q160"/>
    <mergeCell ref="F161:I161"/>
    <mergeCell ref="L161:M161"/>
    <mergeCell ref="N161:Q161"/>
    <mergeCell ref="F155:I155"/>
    <mergeCell ref="L155:M155"/>
    <mergeCell ref="N155:Q155"/>
    <mergeCell ref="F157:I157"/>
    <mergeCell ref="L157:M157"/>
    <mergeCell ref="N157:Q157"/>
    <mergeCell ref="F158:I158"/>
    <mergeCell ref="L158:M158"/>
    <mergeCell ref="N158:Q158"/>
    <mergeCell ref="F152:I152"/>
    <mergeCell ref="L152:M152"/>
    <mergeCell ref="N152:Q152"/>
    <mergeCell ref="F153:I153"/>
    <mergeCell ref="L153:M153"/>
    <mergeCell ref="N153:Q153"/>
    <mergeCell ref="F154:I154"/>
    <mergeCell ref="L154:M154"/>
    <mergeCell ref="N154:Q154"/>
    <mergeCell ref="F149:I149"/>
    <mergeCell ref="L149:M149"/>
    <mergeCell ref="N149:Q149"/>
    <mergeCell ref="F150:I150"/>
    <mergeCell ref="L150:M150"/>
    <mergeCell ref="N150:Q150"/>
    <mergeCell ref="F151:I151"/>
    <mergeCell ref="L151:M151"/>
    <mergeCell ref="N151:Q151"/>
    <mergeCell ref="F146:I146"/>
    <mergeCell ref="L146:M146"/>
    <mergeCell ref="N146:Q146"/>
    <mergeCell ref="F147:I147"/>
    <mergeCell ref="L147:M147"/>
    <mergeCell ref="N147:Q147"/>
    <mergeCell ref="F148:I148"/>
    <mergeCell ref="L148:M148"/>
    <mergeCell ref="N148:Q148"/>
    <mergeCell ref="F143:I143"/>
    <mergeCell ref="L143:M143"/>
    <mergeCell ref="N143:Q143"/>
    <mergeCell ref="F144:I144"/>
    <mergeCell ref="L144:M144"/>
    <mergeCell ref="N144:Q144"/>
    <mergeCell ref="F145:I145"/>
    <mergeCell ref="L145:M145"/>
    <mergeCell ref="N145:Q145"/>
    <mergeCell ref="F140:I140"/>
    <mergeCell ref="L140:M140"/>
    <mergeCell ref="N140:Q140"/>
    <mergeCell ref="F141:I141"/>
    <mergeCell ref="L141:M141"/>
    <mergeCell ref="N141:Q141"/>
    <mergeCell ref="F142:I142"/>
    <mergeCell ref="L142:M142"/>
    <mergeCell ref="N142:Q142"/>
    <mergeCell ref="F136:I136"/>
    <mergeCell ref="L136:M136"/>
    <mergeCell ref="N136:Q136"/>
    <mergeCell ref="F138:I138"/>
    <mergeCell ref="L138:M138"/>
    <mergeCell ref="N138:Q138"/>
    <mergeCell ref="F139:I139"/>
    <mergeCell ref="L139:M139"/>
    <mergeCell ref="N139:Q139"/>
    <mergeCell ref="F131:I131"/>
    <mergeCell ref="L131:M131"/>
    <mergeCell ref="N131:Q131"/>
    <mergeCell ref="F132:I132"/>
    <mergeCell ref="L132:M132"/>
    <mergeCell ref="N132:Q132"/>
    <mergeCell ref="F135:I135"/>
    <mergeCell ref="L135:M135"/>
    <mergeCell ref="N135:Q135"/>
    <mergeCell ref="F128:I128"/>
    <mergeCell ref="L128:M128"/>
    <mergeCell ref="N128:Q128"/>
    <mergeCell ref="F129:I129"/>
    <mergeCell ref="L129:M129"/>
    <mergeCell ref="N129:Q129"/>
    <mergeCell ref="F130:I130"/>
    <mergeCell ref="L130:M130"/>
    <mergeCell ref="N130:Q130"/>
    <mergeCell ref="F124:I124"/>
    <mergeCell ref="L124:M124"/>
    <mergeCell ref="N124:Q124"/>
    <mergeCell ref="F126:I126"/>
    <mergeCell ref="L126:M126"/>
    <mergeCell ref="N126:Q126"/>
    <mergeCell ref="F127:I127"/>
    <mergeCell ref="L127:M127"/>
    <mergeCell ref="N127:Q127"/>
    <mergeCell ref="L105:Q105"/>
    <mergeCell ref="C111:Q111"/>
    <mergeCell ref="F113:P113"/>
    <mergeCell ref="F114:P114"/>
    <mergeCell ref="M116:P116"/>
    <mergeCell ref="M118:Q118"/>
    <mergeCell ref="M119:Q119"/>
    <mergeCell ref="F121:I121"/>
    <mergeCell ref="L121:M121"/>
    <mergeCell ref="N121:Q121"/>
    <mergeCell ref="D99:H99"/>
    <mergeCell ref="N99:Q99"/>
    <mergeCell ref="D100:H100"/>
    <mergeCell ref="N100:Q100"/>
    <mergeCell ref="D101:H101"/>
    <mergeCell ref="N101:Q101"/>
    <mergeCell ref="D102:H102"/>
    <mergeCell ref="N102:Q102"/>
    <mergeCell ref="N103:Q103"/>
    <mergeCell ref="N89:Q89"/>
    <mergeCell ref="N90:Q90"/>
    <mergeCell ref="N91:Q91"/>
    <mergeCell ref="N92:Q92"/>
    <mergeCell ref="N93:Q93"/>
    <mergeCell ref="N94:Q94"/>
    <mergeCell ref="N95:Q95"/>
    <mergeCell ref="N97:Q97"/>
    <mergeCell ref="D98:H98"/>
    <mergeCell ref="N98:Q98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C2:Q2"/>
    <mergeCell ref="C4:Q4"/>
    <mergeCell ref="F6:P6"/>
    <mergeCell ref="F7:P7"/>
    <mergeCell ref="O9:P9"/>
    <mergeCell ref="O11:P11"/>
    <mergeCell ref="O12:P12"/>
    <mergeCell ref="O14:P14"/>
    <mergeCell ref="E15:L15"/>
    <mergeCell ref="O15:P15"/>
  </mergeCells>
  <dataValidations count="2">
    <dataValidation type="list" allowBlank="1" showInputMessage="1" showErrorMessage="1" error="Povolené sú hodnoty K, M." sqref="D183">
      <formula1>"K, M"</formula1>
    </dataValidation>
    <dataValidation type="list" allowBlank="1" showInputMessage="1" showErrorMessage="1" error="Povolené sú hodnoty základná, znížená, nulová." sqref="U183">
      <formula1>"základná, znížená, nulová"</formula1>
    </dataValidation>
  </dataValidations>
  <hyperlinks>
    <hyperlink ref="F1:G1" location="C2" display="1) Krycí list rozpočtu"/>
    <hyperlink ref="H1:K1" location="C86" display="2) Rekapitulácia rozpočtu"/>
    <hyperlink ref="L1" location="C122" display="3) Rozpočet"/>
    <hyperlink ref="S1:T1" location="'Rekapitulácia stavby'!C2" display="Rekapitulácia stavby"/>
  </hyperlinks>
  <pageMargins left="0.58333330000000005" right="0.58333330000000005" top="0.5" bottom="0.46666669999999999" header="0" footer="0"/>
  <pageSetup paperSize="9" fitToHeight="100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58"/>
  <sheetViews>
    <sheetView showGridLines="0" workbookViewId="0">
      <pane ySplit="1" topLeftCell="A151" activePane="bottomLeft" state="frozen"/>
      <selection pane="bottomLeft" activeCell="L168" sqref="L168"/>
    </sheetView>
  </sheetViews>
  <sheetFormatPr defaultRowHeight="13.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7" width="11.1640625" customWidth="1"/>
    <col min="8" max="8" width="12.5" customWidth="1"/>
    <col min="9" max="9" width="7" customWidth="1"/>
    <col min="10" max="10" width="5.1640625" customWidth="1"/>
    <col min="11" max="11" width="11.5" customWidth="1"/>
    <col min="12" max="12" width="12" customWidth="1"/>
    <col min="13" max="14" width="6" customWidth="1"/>
    <col min="15" max="15" width="2" customWidth="1"/>
    <col min="16" max="16" width="12.5" customWidth="1"/>
    <col min="17" max="17" width="4.1640625" customWidth="1"/>
    <col min="18" max="18" width="1.6640625" customWidth="1"/>
    <col min="19" max="19" width="8.1640625" customWidth="1"/>
    <col min="20" max="20" width="29.6640625" hidden="1" customWidth="1"/>
    <col min="21" max="21" width="16.33203125" hidden="1" customWidth="1"/>
    <col min="22" max="22" width="12.33203125" hidden="1" customWidth="1"/>
    <col min="23" max="23" width="16.33203125" hidden="1" customWidth="1"/>
    <col min="24" max="24" width="12.1640625" hidden="1" customWidth="1"/>
    <col min="25" max="25" width="15" hidden="1" customWidth="1"/>
    <col min="26" max="26" width="11" hidden="1" customWidth="1"/>
    <col min="27" max="27" width="15" hidden="1" customWidth="1"/>
    <col min="28" max="28" width="16.33203125" hidden="1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66" ht="21.75" customHeight="1">
      <c r="A1" s="114"/>
      <c r="B1" s="11"/>
      <c r="C1" s="11"/>
      <c r="D1" s="12" t="s">
        <v>1</v>
      </c>
      <c r="E1" s="11"/>
      <c r="F1" s="13" t="s">
        <v>101</v>
      </c>
      <c r="G1" s="13"/>
      <c r="H1" s="245" t="s">
        <v>102</v>
      </c>
      <c r="I1" s="245"/>
      <c r="J1" s="245"/>
      <c r="K1" s="245"/>
      <c r="L1" s="13" t="s">
        <v>103</v>
      </c>
      <c r="M1" s="11"/>
      <c r="N1" s="11"/>
      <c r="O1" s="12" t="s">
        <v>104</v>
      </c>
      <c r="P1" s="11"/>
      <c r="Q1" s="11"/>
      <c r="R1" s="11"/>
      <c r="S1" s="13" t="s">
        <v>105</v>
      </c>
      <c r="T1" s="13"/>
      <c r="U1" s="114"/>
      <c r="V1" s="1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</row>
    <row r="2" spans="1:66" ht="36.950000000000003" customHeight="1">
      <c r="C2" s="172" t="s">
        <v>7</v>
      </c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S2" s="207" t="s">
        <v>8</v>
      </c>
      <c r="T2" s="208"/>
      <c r="U2" s="208"/>
      <c r="V2" s="208"/>
      <c r="W2" s="208"/>
      <c r="X2" s="208"/>
      <c r="Y2" s="208"/>
      <c r="Z2" s="208"/>
      <c r="AA2" s="208"/>
      <c r="AB2" s="208"/>
      <c r="AC2" s="208"/>
      <c r="AT2" s="18" t="s">
        <v>88</v>
      </c>
    </row>
    <row r="3" spans="1:6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1"/>
      <c r="AT3" s="18" t="s">
        <v>76</v>
      </c>
    </row>
    <row r="4" spans="1:66" ht="36.950000000000003" customHeight="1">
      <c r="B4" s="22"/>
      <c r="C4" s="174" t="s">
        <v>106</v>
      </c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  <c r="R4" s="23"/>
      <c r="T4" s="17" t="s">
        <v>12</v>
      </c>
      <c r="AT4" s="18" t="s">
        <v>6</v>
      </c>
    </row>
    <row r="5" spans="1:66" ht="6.95" customHeight="1">
      <c r="B5" s="22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3"/>
    </row>
    <row r="6" spans="1:66" ht="25.35" customHeight="1">
      <c r="B6" s="22"/>
      <c r="C6" s="25"/>
      <c r="D6" s="29" t="s">
        <v>18</v>
      </c>
      <c r="E6" s="25"/>
      <c r="F6" s="217" t="str">
        <f>'Rekapitulácia stavby'!K6</f>
        <v>Zriadenie polytechnickej učebne a modernizácia chemickej učebne v ZŠ Jacovce</v>
      </c>
      <c r="G6" s="218"/>
      <c r="H6" s="218"/>
      <c r="I6" s="218"/>
      <c r="J6" s="218"/>
      <c r="K6" s="218"/>
      <c r="L6" s="218"/>
      <c r="M6" s="218"/>
      <c r="N6" s="218"/>
      <c r="O6" s="218"/>
      <c r="P6" s="218"/>
      <c r="Q6" s="25"/>
      <c r="R6" s="23"/>
    </row>
    <row r="7" spans="1:66" s="1" customFormat="1" ht="32.85" customHeight="1">
      <c r="B7" s="34"/>
      <c r="C7" s="35"/>
      <c r="D7" s="28" t="s">
        <v>107</v>
      </c>
      <c r="E7" s="35"/>
      <c r="F7" s="180" t="s">
        <v>364</v>
      </c>
      <c r="G7" s="219"/>
      <c r="H7" s="219"/>
      <c r="I7" s="219"/>
      <c r="J7" s="219"/>
      <c r="K7" s="219"/>
      <c r="L7" s="219"/>
      <c r="M7" s="219"/>
      <c r="N7" s="219"/>
      <c r="O7" s="219"/>
      <c r="P7" s="219"/>
      <c r="Q7" s="35"/>
      <c r="R7" s="36"/>
    </row>
    <row r="8" spans="1:66" s="1" customFormat="1" ht="14.45" customHeight="1">
      <c r="B8" s="34"/>
      <c r="C8" s="35"/>
      <c r="D8" s="29" t="s">
        <v>20</v>
      </c>
      <c r="E8" s="35"/>
      <c r="F8" s="27" t="s">
        <v>5</v>
      </c>
      <c r="G8" s="35"/>
      <c r="H8" s="35"/>
      <c r="I8" s="35"/>
      <c r="J8" s="35"/>
      <c r="K8" s="35"/>
      <c r="L8" s="35"/>
      <c r="M8" s="29" t="s">
        <v>21</v>
      </c>
      <c r="N8" s="35"/>
      <c r="O8" s="27" t="s">
        <v>5</v>
      </c>
      <c r="P8" s="35"/>
      <c r="Q8" s="35"/>
      <c r="R8" s="36"/>
    </row>
    <row r="9" spans="1:66" s="1" customFormat="1" ht="14.45" customHeight="1">
      <c r="B9" s="34"/>
      <c r="C9" s="35"/>
      <c r="D9" s="29" t="s">
        <v>22</v>
      </c>
      <c r="E9" s="35"/>
      <c r="F9" s="27" t="s">
        <v>23</v>
      </c>
      <c r="G9" s="35"/>
      <c r="H9" s="35"/>
      <c r="I9" s="35"/>
      <c r="J9" s="35"/>
      <c r="K9" s="35"/>
      <c r="L9" s="35"/>
      <c r="M9" s="29" t="s">
        <v>24</v>
      </c>
      <c r="N9" s="35"/>
      <c r="O9" s="220"/>
      <c r="P9" s="221"/>
      <c r="Q9" s="35"/>
      <c r="R9" s="36"/>
    </row>
    <row r="10" spans="1:66" s="1" customFormat="1" ht="10.9" customHeight="1"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6"/>
    </row>
    <row r="11" spans="1:66" s="1" customFormat="1" ht="14.45" customHeight="1">
      <c r="B11" s="34"/>
      <c r="C11" s="35"/>
      <c r="D11" s="29" t="s">
        <v>25</v>
      </c>
      <c r="E11" s="35"/>
      <c r="F11" s="35"/>
      <c r="G11" s="35"/>
      <c r="H11" s="35"/>
      <c r="I11" s="35"/>
      <c r="J11" s="35"/>
      <c r="K11" s="35"/>
      <c r="L11" s="35"/>
      <c r="M11" s="29" t="s">
        <v>26</v>
      </c>
      <c r="N11" s="35"/>
      <c r="O11" s="178" t="s">
        <v>5</v>
      </c>
      <c r="P11" s="178"/>
      <c r="Q11" s="35"/>
      <c r="R11" s="36"/>
    </row>
    <row r="12" spans="1:66" s="1" customFormat="1" ht="18" customHeight="1">
      <c r="B12" s="34"/>
      <c r="C12" s="35"/>
      <c r="D12" s="35"/>
      <c r="E12" s="27" t="s">
        <v>27</v>
      </c>
      <c r="F12" s="35"/>
      <c r="G12" s="35"/>
      <c r="H12" s="35"/>
      <c r="I12" s="35"/>
      <c r="J12" s="35"/>
      <c r="K12" s="35"/>
      <c r="L12" s="35"/>
      <c r="M12" s="29" t="s">
        <v>28</v>
      </c>
      <c r="N12" s="35"/>
      <c r="O12" s="178" t="s">
        <v>5</v>
      </c>
      <c r="P12" s="178"/>
      <c r="Q12" s="35"/>
      <c r="R12" s="36"/>
    </row>
    <row r="13" spans="1:66" s="1" customFormat="1" ht="6.95" customHeight="1">
      <c r="B13" s="34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6"/>
    </row>
    <row r="14" spans="1:66" s="1" customFormat="1" ht="14.45" customHeight="1">
      <c r="B14" s="34"/>
      <c r="C14" s="35"/>
      <c r="D14" s="29" t="s">
        <v>29</v>
      </c>
      <c r="E14" s="35"/>
      <c r="F14" s="35"/>
      <c r="G14" s="35"/>
      <c r="H14" s="35"/>
      <c r="I14" s="35"/>
      <c r="J14" s="35"/>
      <c r="K14" s="35"/>
      <c r="L14" s="35"/>
      <c r="M14" s="29" t="s">
        <v>26</v>
      </c>
      <c r="N14" s="35"/>
      <c r="O14" s="222" t="str">
        <f>IF('Rekapitulácia stavby'!AN13="","",'Rekapitulácia stavby'!AN13)</f>
        <v>Vyplň údaj</v>
      </c>
      <c r="P14" s="178"/>
      <c r="Q14" s="35"/>
      <c r="R14" s="36"/>
    </row>
    <row r="15" spans="1:66" s="1" customFormat="1" ht="18" customHeight="1">
      <c r="B15" s="34"/>
      <c r="C15" s="35"/>
      <c r="D15" s="35"/>
      <c r="E15" s="222" t="str">
        <f>IF('Rekapitulácia stavby'!E14="","",'Rekapitulácia stavby'!E14)</f>
        <v>Vyplň údaj</v>
      </c>
      <c r="F15" s="223"/>
      <c r="G15" s="223"/>
      <c r="H15" s="223"/>
      <c r="I15" s="223"/>
      <c r="J15" s="223"/>
      <c r="K15" s="223"/>
      <c r="L15" s="223"/>
      <c r="M15" s="29" t="s">
        <v>28</v>
      </c>
      <c r="N15" s="35"/>
      <c r="O15" s="222" t="str">
        <f>IF('Rekapitulácia stavby'!AN14="","",'Rekapitulácia stavby'!AN14)</f>
        <v>Vyplň údaj</v>
      </c>
      <c r="P15" s="178"/>
      <c r="Q15" s="35"/>
      <c r="R15" s="36"/>
    </row>
    <row r="16" spans="1:66" s="1" customFormat="1" ht="6.95" customHeight="1">
      <c r="B16" s="34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6"/>
    </row>
    <row r="17" spans="2:18" s="1" customFormat="1" ht="14.45" customHeight="1">
      <c r="B17" s="34"/>
      <c r="C17" s="35"/>
      <c r="D17" s="29" t="s">
        <v>31</v>
      </c>
      <c r="E17" s="35"/>
      <c r="F17" s="35"/>
      <c r="G17" s="35"/>
      <c r="H17" s="35"/>
      <c r="I17" s="35"/>
      <c r="J17" s="35"/>
      <c r="K17" s="35"/>
      <c r="L17" s="35"/>
      <c r="M17" s="29" t="s">
        <v>26</v>
      </c>
      <c r="N17" s="35"/>
      <c r="O17" s="178" t="s">
        <v>5</v>
      </c>
      <c r="P17" s="178"/>
      <c r="Q17" s="35"/>
      <c r="R17" s="36"/>
    </row>
    <row r="18" spans="2:18" s="1" customFormat="1" ht="18" customHeight="1">
      <c r="B18" s="34"/>
      <c r="C18" s="35"/>
      <c r="D18" s="35"/>
      <c r="E18" s="27"/>
      <c r="F18" s="35"/>
      <c r="G18" s="35"/>
      <c r="H18" s="35"/>
      <c r="I18" s="35"/>
      <c r="J18" s="35"/>
      <c r="K18" s="35"/>
      <c r="L18" s="35"/>
      <c r="M18" s="29" t="s">
        <v>28</v>
      </c>
      <c r="N18" s="35"/>
      <c r="O18" s="178" t="s">
        <v>5</v>
      </c>
      <c r="P18" s="178"/>
      <c r="Q18" s="35"/>
      <c r="R18" s="36"/>
    </row>
    <row r="19" spans="2:18" s="1" customFormat="1" ht="6.95" customHeight="1">
      <c r="B19" s="34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6"/>
    </row>
    <row r="20" spans="2:18" s="1" customFormat="1" ht="14.45" customHeight="1">
      <c r="B20" s="34"/>
      <c r="C20" s="35"/>
      <c r="D20" s="29" t="s">
        <v>34</v>
      </c>
      <c r="E20" s="35"/>
      <c r="F20" s="35"/>
      <c r="G20" s="35"/>
      <c r="H20" s="35"/>
      <c r="I20" s="35"/>
      <c r="J20" s="35"/>
      <c r="K20" s="35"/>
      <c r="L20" s="35"/>
      <c r="M20" s="29" t="s">
        <v>26</v>
      </c>
      <c r="N20" s="35"/>
      <c r="O20" s="178" t="str">
        <f>IF('Rekapitulácia stavby'!AN19="","",'Rekapitulácia stavby'!AN19)</f>
        <v/>
      </c>
      <c r="P20" s="178"/>
      <c r="Q20" s="35"/>
      <c r="R20" s="36"/>
    </row>
    <row r="21" spans="2:18" s="1" customFormat="1" ht="18" customHeight="1">
      <c r="B21" s="34"/>
      <c r="C21" s="35"/>
      <c r="D21" s="35"/>
      <c r="E21" s="27" t="str">
        <f>IF('Rekapitulácia stavby'!E20="","",'Rekapitulácia stavby'!E20)</f>
        <v xml:space="preserve"> </v>
      </c>
      <c r="F21" s="35"/>
      <c r="G21" s="35"/>
      <c r="H21" s="35"/>
      <c r="I21" s="35"/>
      <c r="J21" s="35"/>
      <c r="K21" s="35"/>
      <c r="L21" s="35"/>
      <c r="M21" s="29" t="s">
        <v>28</v>
      </c>
      <c r="N21" s="35"/>
      <c r="O21" s="178" t="str">
        <f>IF('Rekapitulácia stavby'!AN20="","",'Rekapitulácia stavby'!AN20)</f>
        <v/>
      </c>
      <c r="P21" s="178"/>
      <c r="Q21" s="35"/>
      <c r="R21" s="36"/>
    </row>
    <row r="22" spans="2:18" s="1" customFormat="1" ht="6.95" customHeight="1">
      <c r="B22" s="34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6"/>
    </row>
    <row r="23" spans="2:18" s="1" customFormat="1" ht="14.45" customHeight="1">
      <c r="B23" s="34"/>
      <c r="C23" s="35"/>
      <c r="D23" s="29" t="s">
        <v>36</v>
      </c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6"/>
    </row>
    <row r="24" spans="2:18" s="1" customFormat="1" ht="16.5" customHeight="1">
      <c r="B24" s="34"/>
      <c r="C24" s="35"/>
      <c r="D24" s="35"/>
      <c r="E24" s="183" t="s">
        <v>5</v>
      </c>
      <c r="F24" s="183"/>
      <c r="G24" s="183"/>
      <c r="H24" s="183"/>
      <c r="I24" s="183"/>
      <c r="J24" s="183"/>
      <c r="K24" s="183"/>
      <c r="L24" s="183"/>
      <c r="M24" s="35"/>
      <c r="N24" s="35"/>
      <c r="O24" s="35"/>
      <c r="P24" s="35"/>
      <c r="Q24" s="35"/>
      <c r="R24" s="36"/>
    </row>
    <row r="25" spans="2:18" s="1" customFormat="1" ht="6.95" customHeight="1">
      <c r="B25" s="34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6"/>
    </row>
    <row r="26" spans="2:18" s="1" customFormat="1" ht="6.95" customHeight="1">
      <c r="B26" s="34"/>
      <c r="C26" s="35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35"/>
      <c r="R26" s="36"/>
    </row>
    <row r="27" spans="2:18" s="1" customFormat="1" ht="14.45" customHeight="1">
      <c r="B27" s="34"/>
      <c r="C27" s="35"/>
      <c r="D27" s="115" t="s">
        <v>109</v>
      </c>
      <c r="E27" s="35"/>
      <c r="F27" s="35"/>
      <c r="G27" s="35"/>
      <c r="H27" s="35"/>
      <c r="I27" s="35"/>
      <c r="J27" s="35"/>
      <c r="K27" s="35"/>
      <c r="L27" s="35"/>
      <c r="M27" s="184" t="e">
        <f>N88</f>
        <v>#REF!</v>
      </c>
      <c r="N27" s="184"/>
      <c r="O27" s="184"/>
      <c r="P27" s="184"/>
      <c r="Q27" s="35"/>
      <c r="R27" s="36"/>
    </row>
    <row r="28" spans="2:18" s="1" customFormat="1" ht="14.45" customHeight="1">
      <c r="B28" s="34"/>
      <c r="C28" s="35"/>
      <c r="D28" s="33" t="s">
        <v>95</v>
      </c>
      <c r="E28" s="35"/>
      <c r="F28" s="35"/>
      <c r="G28" s="35"/>
      <c r="H28" s="35"/>
      <c r="I28" s="35"/>
      <c r="J28" s="35"/>
      <c r="K28" s="35"/>
      <c r="L28" s="35"/>
      <c r="M28" s="184" t="e">
        <f>N97</f>
        <v>#REF!</v>
      </c>
      <c r="N28" s="184"/>
      <c r="O28" s="184"/>
      <c r="P28" s="184"/>
      <c r="Q28" s="35"/>
      <c r="R28" s="36"/>
    </row>
    <row r="29" spans="2:18" s="1" customFormat="1" ht="6.95" customHeight="1">
      <c r="B29" s="34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6"/>
    </row>
    <row r="30" spans="2:18" s="1" customFormat="1" ht="25.35" customHeight="1">
      <c r="B30" s="34"/>
      <c r="C30" s="35"/>
      <c r="D30" s="116" t="s">
        <v>39</v>
      </c>
      <c r="E30" s="35"/>
      <c r="F30" s="35"/>
      <c r="G30" s="35"/>
      <c r="H30" s="35"/>
      <c r="I30" s="35"/>
      <c r="J30" s="35"/>
      <c r="K30" s="35"/>
      <c r="L30" s="35"/>
      <c r="M30" s="224" t="e">
        <f>ROUND(M27+M28,2)</f>
        <v>#REF!</v>
      </c>
      <c r="N30" s="219"/>
      <c r="O30" s="219"/>
      <c r="P30" s="219"/>
      <c r="Q30" s="35"/>
      <c r="R30" s="36"/>
    </row>
    <row r="31" spans="2:18" s="1" customFormat="1" ht="6.95" customHeight="1">
      <c r="B31" s="34"/>
      <c r="C31" s="35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35"/>
      <c r="R31" s="36"/>
    </row>
    <row r="32" spans="2:18" s="1" customFormat="1" ht="14.45" customHeight="1">
      <c r="B32" s="34"/>
      <c r="C32" s="35"/>
      <c r="D32" s="41" t="s">
        <v>40</v>
      </c>
      <c r="E32" s="41" t="s">
        <v>41</v>
      </c>
      <c r="F32" s="42">
        <v>0.2</v>
      </c>
      <c r="G32" s="117" t="s">
        <v>42</v>
      </c>
      <c r="H32" s="225" t="e">
        <f>ROUND((((SUM(BE97:BE104)+SUM(BE122:BE157))+SUM(#REF!))),2)</f>
        <v>#REF!</v>
      </c>
      <c r="I32" s="219"/>
      <c r="J32" s="219"/>
      <c r="K32" s="35"/>
      <c r="L32" s="35"/>
      <c r="M32" s="225" t="e">
        <f>ROUND(((ROUND((SUM(BE97:BE104)+SUM(BE122:BE157)), 2)*F32)+SUM(#REF!)*F32),2)</f>
        <v>#REF!</v>
      </c>
      <c r="N32" s="219"/>
      <c r="O32" s="219"/>
      <c r="P32" s="219"/>
      <c r="Q32" s="35"/>
      <c r="R32" s="36"/>
    </row>
    <row r="33" spans="2:18" s="1" customFormat="1" ht="14.45" customHeight="1">
      <c r="B33" s="34"/>
      <c r="C33" s="35"/>
      <c r="D33" s="35"/>
      <c r="E33" s="41" t="s">
        <v>43</v>
      </c>
      <c r="F33" s="42">
        <v>0.2</v>
      </c>
      <c r="G33" s="117" t="s">
        <v>42</v>
      </c>
      <c r="H33" s="225" t="e">
        <f>ROUND((((SUM(BF97:BF104)+SUM(BF122:BF157))+SUM(#REF!))),2)</f>
        <v>#REF!</v>
      </c>
      <c r="I33" s="219"/>
      <c r="J33" s="219"/>
      <c r="K33" s="35"/>
      <c r="L33" s="35"/>
      <c r="M33" s="225" t="e">
        <f>ROUND(((ROUND((SUM(BF97:BF104)+SUM(BF122:BF157)), 2)*F33)+SUM(#REF!)*F33),2)</f>
        <v>#REF!</v>
      </c>
      <c r="N33" s="219"/>
      <c r="O33" s="219"/>
      <c r="P33" s="219"/>
      <c r="Q33" s="35"/>
      <c r="R33" s="36"/>
    </row>
    <row r="34" spans="2:18" s="1" customFormat="1" ht="14.45" hidden="1" customHeight="1">
      <c r="B34" s="34"/>
      <c r="C34" s="35"/>
      <c r="D34" s="35"/>
      <c r="E34" s="41" t="s">
        <v>44</v>
      </c>
      <c r="F34" s="42">
        <v>0.2</v>
      </c>
      <c r="G34" s="117" t="s">
        <v>42</v>
      </c>
      <c r="H34" s="225" t="e">
        <f>ROUND((((SUM(BG97:BG104)+SUM(BG122:BG157))+SUM(#REF!))),2)</f>
        <v>#REF!</v>
      </c>
      <c r="I34" s="219"/>
      <c r="J34" s="219"/>
      <c r="K34" s="35"/>
      <c r="L34" s="35"/>
      <c r="M34" s="225">
        <v>0</v>
      </c>
      <c r="N34" s="219"/>
      <c r="O34" s="219"/>
      <c r="P34" s="219"/>
      <c r="Q34" s="35"/>
      <c r="R34" s="36"/>
    </row>
    <row r="35" spans="2:18" s="1" customFormat="1" ht="14.45" hidden="1" customHeight="1">
      <c r="B35" s="34"/>
      <c r="C35" s="35"/>
      <c r="D35" s="35"/>
      <c r="E35" s="41" t="s">
        <v>45</v>
      </c>
      <c r="F35" s="42">
        <v>0.2</v>
      </c>
      <c r="G35" s="117" t="s">
        <v>42</v>
      </c>
      <c r="H35" s="225" t="e">
        <f>ROUND((((SUM(BH97:BH104)+SUM(BH122:BH157))+SUM(#REF!))),2)</f>
        <v>#REF!</v>
      </c>
      <c r="I35" s="219"/>
      <c r="J35" s="219"/>
      <c r="K35" s="35"/>
      <c r="L35" s="35"/>
      <c r="M35" s="225">
        <v>0</v>
      </c>
      <c r="N35" s="219"/>
      <c r="O35" s="219"/>
      <c r="P35" s="219"/>
      <c r="Q35" s="35"/>
      <c r="R35" s="36"/>
    </row>
    <row r="36" spans="2:18" s="1" customFormat="1" ht="14.45" hidden="1" customHeight="1">
      <c r="B36" s="34"/>
      <c r="C36" s="35"/>
      <c r="D36" s="35"/>
      <c r="E36" s="41" t="s">
        <v>46</v>
      </c>
      <c r="F36" s="42">
        <v>0</v>
      </c>
      <c r="G36" s="117" t="s">
        <v>42</v>
      </c>
      <c r="H36" s="225" t="e">
        <f>ROUND((((SUM(BI97:BI104)+SUM(BI122:BI157))+SUM(#REF!))),2)</f>
        <v>#REF!</v>
      </c>
      <c r="I36" s="219"/>
      <c r="J36" s="219"/>
      <c r="K36" s="35"/>
      <c r="L36" s="35"/>
      <c r="M36" s="225">
        <v>0</v>
      </c>
      <c r="N36" s="219"/>
      <c r="O36" s="219"/>
      <c r="P36" s="219"/>
      <c r="Q36" s="35"/>
      <c r="R36" s="36"/>
    </row>
    <row r="37" spans="2:18" s="1" customFormat="1" ht="6.95" customHeight="1">
      <c r="B37" s="34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6"/>
    </row>
    <row r="38" spans="2:18" s="1" customFormat="1" ht="25.35" customHeight="1">
      <c r="B38" s="34"/>
      <c r="C38" s="113"/>
      <c r="D38" s="118" t="s">
        <v>47</v>
      </c>
      <c r="E38" s="74"/>
      <c r="F38" s="74"/>
      <c r="G38" s="119" t="s">
        <v>48</v>
      </c>
      <c r="H38" s="120" t="s">
        <v>49</v>
      </c>
      <c r="I38" s="74"/>
      <c r="J38" s="74"/>
      <c r="K38" s="74"/>
      <c r="L38" s="226" t="e">
        <f>SUM(M30:M36)</f>
        <v>#REF!</v>
      </c>
      <c r="M38" s="226"/>
      <c r="N38" s="226"/>
      <c r="O38" s="226"/>
      <c r="P38" s="227"/>
      <c r="Q38" s="113"/>
      <c r="R38" s="36"/>
    </row>
    <row r="39" spans="2:18" s="1" customFormat="1" ht="14.45" customHeight="1">
      <c r="B39" s="34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6"/>
    </row>
    <row r="40" spans="2:18" s="1" customFormat="1" ht="14.45" customHeight="1">
      <c r="B40" s="34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6"/>
    </row>
    <row r="41" spans="2:18">
      <c r="B41" s="22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3"/>
    </row>
    <row r="42" spans="2:18">
      <c r="B42" s="22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3"/>
    </row>
    <row r="43" spans="2:18">
      <c r="B43" s="22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3"/>
    </row>
    <row r="44" spans="2:18">
      <c r="B44" s="22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3"/>
    </row>
    <row r="45" spans="2:18">
      <c r="B45" s="22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3"/>
    </row>
    <row r="46" spans="2:18">
      <c r="B46" s="22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3"/>
    </row>
    <row r="47" spans="2:18">
      <c r="B47" s="22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3"/>
    </row>
    <row r="48" spans="2:18">
      <c r="B48" s="22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3"/>
    </row>
    <row r="49" spans="2:18">
      <c r="B49" s="22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3"/>
    </row>
    <row r="50" spans="2:18" s="1" customFormat="1" ht="15">
      <c r="B50" s="34"/>
      <c r="C50" s="35"/>
      <c r="D50" s="49" t="s">
        <v>50</v>
      </c>
      <c r="E50" s="50"/>
      <c r="F50" s="50"/>
      <c r="G50" s="50"/>
      <c r="H50" s="51"/>
      <c r="I50" s="35"/>
      <c r="J50" s="49" t="s">
        <v>51</v>
      </c>
      <c r="K50" s="50"/>
      <c r="L50" s="50"/>
      <c r="M50" s="50"/>
      <c r="N50" s="50"/>
      <c r="O50" s="50"/>
      <c r="P50" s="51"/>
      <c r="Q50" s="35"/>
      <c r="R50" s="36"/>
    </row>
    <row r="51" spans="2:18">
      <c r="B51" s="22"/>
      <c r="C51" s="25"/>
      <c r="D51" s="52"/>
      <c r="E51" s="25"/>
      <c r="F51" s="25"/>
      <c r="G51" s="25"/>
      <c r="H51" s="53"/>
      <c r="I51" s="25"/>
      <c r="J51" s="52"/>
      <c r="K51" s="25"/>
      <c r="L51" s="25"/>
      <c r="M51" s="25"/>
      <c r="N51" s="25"/>
      <c r="O51" s="25"/>
      <c r="P51" s="53"/>
      <c r="Q51" s="25"/>
      <c r="R51" s="23"/>
    </row>
    <row r="52" spans="2:18">
      <c r="B52" s="22"/>
      <c r="C52" s="25"/>
      <c r="D52" s="52"/>
      <c r="E52" s="25"/>
      <c r="F52" s="25"/>
      <c r="G52" s="25"/>
      <c r="H52" s="53"/>
      <c r="I52" s="25"/>
      <c r="J52" s="52"/>
      <c r="K52" s="25"/>
      <c r="L52" s="25"/>
      <c r="M52" s="25"/>
      <c r="N52" s="25"/>
      <c r="O52" s="25"/>
      <c r="P52" s="53"/>
      <c r="Q52" s="25"/>
      <c r="R52" s="23"/>
    </row>
    <row r="53" spans="2:18">
      <c r="B53" s="22"/>
      <c r="C53" s="25"/>
      <c r="D53" s="52"/>
      <c r="E53" s="25"/>
      <c r="F53" s="25"/>
      <c r="G53" s="25"/>
      <c r="H53" s="53"/>
      <c r="I53" s="25"/>
      <c r="J53" s="52"/>
      <c r="K53" s="25"/>
      <c r="L53" s="25"/>
      <c r="M53" s="25"/>
      <c r="N53" s="25"/>
      <c r="O53" s="25"/>
      <c r="P53" s="53"/>
      <c r="Q53" s="25"/>
      <c r="R53" s="23"/>
    </row>
    <row r="54" spans="2:18">
      <c r="B54" s="22"/>
      <c r="C54" s="25"/>
      <c r="D54" s="52"/>
      <c r="E54" s="25"/>
      <c r="F54" s="25"/>
      <c r="G54" s="25"/>
      <c r="H54" s="53"/>
      <c r="I54" s="25"/>
      <c r="J54" s="52"/>
      <c r="K54" s="25"/>
      <c r="L54" s="25"/>
      <c r="M54" s="25"/>
      <c r="N54" s="25"/>
      <c r="O54" s="25"/>
      <c r="P54" s="53"/>
      <c r="Q54" s="25"/>
      <c r="R54" s="23"/>
    </row>
    <row r="55" spans="2:18">
      <c r="B55" s="22"/>
      <c r="C55" s="25"/>
      <c r="D55" s="52"/>
      <c r="E55" s="25"/>
      <c r="F55" s="25"/>
      <c r="G55" s="25"/>
      <c r="H55" s="53"/>
      <c r="I55" s="25"/>
      <c r="J55" s="52"/>
      <c r="K55" s="25"/>
      <c r="L55" s="25"/>
      <c r="M55" s="25"/>
      <c r="N55" s="25"/>
      <c r="O55" s="25"/>
      <c r="P55" s="53"/>
      <c r="Q55" s="25"/>
      <c r="R55" s="23"/>
    </row>
    <row r="56" spans="2:18">
      <c r="B56" s="22"/>
      <c r="C56" s="25"/>
      <c r="D56" s="52"/>
      <c r="E56" s="25"/>
      <c r="F56" s="25"/>
      <c r="G56" s="25"/>
      <c r="H56" s="53"/>
      <c r="I56" s="25"/>
      <c r="J56" s="52"/>
      <c r="K56" s="25"/>
      <c r="L56" s="25"/>
      <c r="M56" s="25"/>
      <c r="N56" s="25"/>
      <c r="O56" s="25"/>
      <c r="P56" s="53"/>
      <c r="Q56" s="25"/>
      <c r="R56" s="23"/>
    </row>
    <row r="57" spans="2:18">
      <c r="B57" s="22"/>
      <c r="C57" s="25"/>
      <c r="D57" s="52"/>
      <c r="E57" s="25"/>
      <c r="F57" s="25"/>
      <c r="G57" s="25"/>
      <c r="H57" s="53"/>
      <c r="I57" s="25"/>
      <c r="J57" s="52"/>
      <c r="K57" s="25"/>
      <c r="L57" s="25"/>
      <c r="M57" s="25"/>
      <c r="N57" s="25"/>
      <c r="O57" s="25"/>
      <c r="P57" s="53"/>
      <c r="Q57" s="25"/>
      <c r="R57" s="23"/>
    </row>
    <row r="58" spans="2:18">
      <c r="B58" s="22"/>
      <c r="C58" s="25"/>
      <c r="D58" s="52"/>
      <c r="E58" s="25"/>
      <c r="F58" s="25"/>
      <c r="G58" s="25"/>
      <c r="H58" s="53"/>
      <c r="I58" s="25"/>
      <c r="J58" s="52"/>
      <c r="K58" s="25"/>
      <c r="L58" s="25"/>
      <c r="M58" s="25"/>
      <c r="N58" s="25"/>
      <c r="O58" s="25"/>
      <c r="P58" s="53"/>
      <c r="Q58" s="25"/>
      <c r="R58" s="23"/>
    </row>
    <row r="59" spans="2:18" s="1" customFormat="1" ht="15">
      <c r="B59" s="34"/>
      <c r="C59" s="35"/>
      <c r="D59" s="54" t="s">
        <v>52</v>
      </c>
      <c r="E59" s="55"/>
      <c r="F59" s="55"/>
      <c r="G59" s="56" t="s">
        <v>53</v>
      </c>
      <c r="H59" s="57"/>
      <c r="I59" s="35"/>
      <c r="J59" s="54" t="s">
        <v>52</v>
      </c>
      <c r="K59" s="55"/>
      <c r="L59" s="55"/>
      <c r="M59" s="55"/>
      <c r="N59" s="56" t="s">
        <v>53</v>
      </c>
      <c r="O59" s="55"/>
      <c r="P59" s="57"/>
      <c r="Q59" s="35"/>
      <c r="R59" s="36"/>
    </row>
    <row r="60" spans="2:18">
      <c r="B60" s="22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3"/>
    </row>
    <row r="61" spans="2:18" s="1" customFormat="1" ht="15">
      <c r="B61" s="34"/>
      <c r="C61" s="35"/>
      <c r="D61" s="49" t="s">
        <v>54</v>
      </c>
      <c r="E61" s="50"/>
      <c r="F61" s="50"/>
      <c r="G61" s="50"/>
      <c r="H61" s="51"/>
      <c r="I61" s="35"/>
      <c r="J61" s="49" t="s">
        <v>55</v>
      </c>
      <c r="K61" s="50"/>
      <c r="L61" s="50"/>
      <c r="M61" s="50"/>
      <c r="N61" s="50"/>
      <c r="O61" s="50"/>
      <c r="P61" s="51"/>
      <c r="Q61" s="35"/>
      <c r="R61" s="36"/>
    </row>
    <row r="62" spans="2:18">
      <c r="B62" s="22"/>
      <c r="C62" s="25"/>
      <c r="D62" s="52"/>
      <c r="E62" s="25"/>
      <c r="F62" s="25"/>
      <c r="G62" s="25"/>
      <c r="H62" s="53"/>
      <c r="I62" s="25"/>
      <c r="J62" s="52"/>
      <c r="K62" s="25"/>
      <c r="L62" s="25"/>
      <c r="M62" s="25"/>
      <c r="N62" s="25"/>
      <c r="O62" s="25"/>
      <c r="P62" s="53"/>
      <c r="Q62" s="25"/>
      <c r="R62" s="23"/>
    </row>
    <row r="63" spans="2:18">
      <c r="B63" s="22"/>
      <c r="C63" s="25"/>
      <c r="D63" s="52"/>
      <c r="E63" s="25"/>
      <c r="F63" s="25"/>
      <c r="G63" s="25"/>
      <c r="H63" s="53"/>
      <c r="I63" s="25"/>
      <c r="J63" s="52"/>
      <c r="K63" s="25"/>
      <c r="L63" s="25"/>
      <c r="M63" s="25"/>
      <c r="N63" s="25"/>
      <c r="O63" s="25"/>
      <c r="P63" s="53"/>
      <c r="Q63" s="25"/>
      <c r="R63" s="23"/>
    </row>
    <row r="64" spans="2:18">
      <c r="B64" s="22"/>
      <c r="C64" s="25"/>
      <c r="D64" s="52"/>
      <c r="E64" s="25"/>
      <c r="F64" s="25"/>
      <c r="G64" s="25"/>
      <c r="H64" s="53"/>
      <c r="I64" s="25"/>
      <c r="J64" s="52"/>
      <c r="K64" s="25"/>
      <c r="L64" s="25"/>
      <c r="M64" s="25"/>
      <c r="N64" s="25"/>
      <c r="O64" s="25"/>
      <c r="P64" s="53"/>
      <c r="Q64" s="25"/>
      <c r="R64" s="23"/>
    </row>
    <row r="65" spans="2:18">
      <c r="B65" s="22"/>
      <c r="C65" s="25"/>
      <c r="D65" s="52"/>
      <c r="E65" s="25"/>
      <c r="F65" s="25"/>
      <c r="G65" s="25"/>
      <c r="H65" s="53"/>
      <c r="I65" s="25"/>
      <c r="J65" s="52"/>
      <c r="K65" s="25"/>
      <c r="L65" s="25"/>
      <c r="M65" s="25"/>
      <c r="N65" s="25"/>
      <c r="O65" s="25"/>
      <c r="P65" s="53"/>
      <c r="Q65" s="25"/>
      <c r="R65" s="23"/>
    </row>
    <row r="66" spans="2:18">
      <c r="B66" s="22"/>
      <c r="C66" s="25"/>
      <c r="D66" s="52"/>
      <c r="E66" s="25"/>
      <c r="F66" s="25"/>
      <c r="G66" s="25"/>
      <c r="H66" s="53"/>
      <c r="I66" s="25"/>
      <c r="J66" s="52"/>
      <c r="K66" s="25"/>
      <c r="L66" s="25"/>
      <c r="M66" s="25"/>
      <c r="N66" s="25"/>
      <c r="O66" s="25"/>
      <c r="P66" s="53"/>
      <c r="Q66" s="25"/>
      <c r="R66" s="23"/>
    </row>
    <row r="67" spans="2:18">
      <c r="B67" s="22"/>
      <c r="C67" s="25"/>
      <c r="D67" s="52"/>
      <c r="E67" s="25"/>
      <c r="F67" s="25"/>
      <c r="G67" s="25"/>
      <c r="H67" s="53"/>
      <c r="I67" s="25"/>
      <c r="J67" s="52"/>
      <c r="K67" s="25"/>
      <c r="L67" s="25"/>
      <c r="M67" s="25"/>
      <c r="N67" s="25"/>
      <c r="O67" s="25"/>
      <c r="P67" s="53"/>
      <c r="Q67" s="25"/>
      <c r="R67" s="23"/>
    </row>
    <row r="68" spans="2:18">
      <c r="B68" s="22"/>
      <c r="C68" s="25"/>
      <c r="D68" s="52"/>
      <c r="E68" s="25"/>
      <c r="F68" s="25"/>
      <c r="G68" s="25"/>
      <c r="H68" s="53"/>
      <c r="I68" s="25"/>
      <c r="J68" s="52"/>
      <c r="K68" s="25"/>
      <c r="L68" s="25"/>
      <c r="M68" s="25"/>
      <c r="N68" s="25"/>
      <c r="O68" s="25"/>
      <c r="P68" s="53"/>
      <c r="Q68" s="25"/>
      <c r="R68" s="23"/>
    </row>
    <row r="69" spans="2:18">
      <c r="B69" s="22"/>
      <c r="C69" s="25"/>
      <c r="D69" s="52"/>
      <c r="E69" s="25"/>
      <c r="F69" s="25"/>
      <c r="G69" s="25"/>
      <c r="H69" s="53"/>
      <c r="I69" s="25"/>
      <c r="J69" s="52"/>
      <c r="K69" s="25"/>
      <c r="L69" s="25"/>
      <c r="M69" s="25"/>
      <c r="N69" s="25"/>
      <c r="O69" s="25"/>
      <c r="P69" s="53"/>
      <c r="Q69" s="25"/>
      <c r="R69" s="23"/>
    </row>
    <row r="70" spans="2:18" s="1" customFormat="1" ht="15">
      <c r="B70" s="34"/>
      <c r="C70" s="35"/>
      <c r="D70" s="54" t="s">
        <v>52</v>
      </c>
      <c r="E70" s="55"/>
      <c r="F70" s="55"/>
      <c r="G70" s="56" t="s">
        <v>53</v>
      </c>
      <c r="H70" s="57"/>
      <c r="I70" s="35"/>
      <c r="J70" s="54" t="s">
        <v>52</v>
      </c>
      <c r="K70" s="55"/>
      <c r="L70" s="55"/>
      <c r="M70" s="55"/>
      <c r="N70" s="56" t="s">
        <v>53</v>
      </c>
      <c r="O70" s="55"/>
      <c r="P70" s="57"/>
      <c r="Q70" s="35"/>
      <c r="R70" s="36"/>
    </row>
    <row r="71" spans="2:18" s="1" customFormat="1" ht="14.45" customHeight="1">
      <c r="B71" s="58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60"/>
    </row>
    <row r="75" spans="2:18" s="1" customFormat="1" ht="6.95" customHeight="1">
      <c r="B75" s="61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3"/>
    </row>
    <row r="76" spans="2:18" s="1" customFormat="1" ht="36.950000000000003" customHeight="1">
      <c r="B76" s="34"/>
      <c r="C76" s="174" t="s">
        <v>110</v>
      </c>
      <c r="D76" s="175"/>
      <c r="E76" s="175"/>
      <c r="F76" s="175"/>
      <c r="G76" s="175"/>
      <c r="H76" s="175"/>
      <c r="I76" s="175"/>
      <c r="J76" s="175"/>
      <c r="K76" s="175"/>
      <c r="L76" s="175"/>
      <c r="M76" s="175"/>
      <c r="N76" s="175"/>
      <c r="O76" s="175"/>
      <c r="P76" s="175"/>
      <c r="Q76" s="175"/>
      <c r="R76" s="36"/>
    </row>
    <row r="77" spans="2:18" s="1" customFormat="1" ht="6.95" customHeight="1">
      <c r="B77" s="34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6"/>
    </row>
    <row r="78" spans="2:18" s="1" customFormat="1" ht="30" customHeight="1">
      <c r="B78" s="34"/>
      <c r="C78" s="29" t="s">
        <v>18</v>
      </c>
      <c r="D78" s="35"/>
      <c r="E78" s="35"/>
      <c r="F78" s="217" t="str">
        <f>F6</f>
        <v>Zriadenie polytechnickej učebne a modernizácia chemickej učebne v ZŠ Jacovce</v>
      </c>
      <c r="G78" s="218"/>
      <c r="H78" s="218"/>
      <c r="I78" s="218"/>
      <c r="J78" s="218"/>
      <c r="K78" s="218"/>
      <c r="L78" s="218"/>
      <c r="M78" s="218"/>
      <c r="N78" s="218"/>
      <c r="O78" s="218"/>
      <c r="P78" s="218"/>
      <c r="Q78" s="35"/>
      <c r="R78" s="36"/>
    </row>
    <row r="79" spans="2:18" s="1" customFormat="1" ht="36.950000000000003" customHeight="1">
      <c r="B79" s="34"/>
      <c r="C79" s="68" t="s">
        <v>107</v>
      </c>
      <c r="D79" s="35"/>
      <c r="E79" s="35"/>
      <c r="F79" s="209" t="str">
        <f>F7</f>
        <v>02 - Ústredné kúrenie</v>
      </c>
      <c r="G79" s="219"/>
      <c r="H79" s="219"/>
      <c r="I79" s="219"/>
      <c r="J79" s="219"/>
      <c r="K79" s="219"/>
      <c r="L79" s="219"/>
      <c r="M79" s="219"/>
      <c r="N79" s="219"/>
      <c r="O79" s="219"/>
      <c r="P79" s="219"/>
      <c r="Q79" s="35"/>
      <c r="R79" s="36"/>
    </row>
    <row r="80" spans="2:18" s="1" customFormat="1" ht="6.95" customHeight="1">
      <c r="B80" s="34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6"/>
    </row>
    <row r="81" spans="2:47" s="1" customFormat="1" ht="18" customHeight="1">
      <c r="B81" s="34"/>
      <c r="C81" s="29" t="s">
        <v>22</v>
      </c>
      <c r="D81" s="35"/>
      <c r="E81" s="35"/>
      <c r="F81" s="27" t="str">
        <f>F9</f>
        <v>Jacovce</v>
      </c>
      <c r="G81" s="35"/>
      <c r="H81" s="35"/>
      <c r="I81" s="35"/>
      <c r="J81" s="35"/>
      <c r="K81" s="29" t="s">
        <v>24</v>
      </c>
      <c r="L81" s="35"/>
      <c r="M81" s="221" t="str">
        <f>IF(O9="","",O9)</f>
        <v/>
      </c>
      <c r="N81" s="221"/>
      <c r="O81" s="221"/>
      <c r="P81" s="221"/>
      <c r="Q81" s="35"/>
      <c r="R81" s="36"/>
    </row>
    <row r="82" spans="2:47" s="1" customFormat="1" ht="6.95" customHeight="1">
      <c r="B82" s="34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6"/>
    </row>
    <row r="83" spans="2:47" s="1" customFormat="1" ht="15">
      <c r="B83" s="34"/>
      <c r="C83" s="29" t="s">
        <v>25</v>
      </c>
      <c r="D83" s="35"/>
      <c r="E83" s="35"/>
      <c r="F83" s="27" t="str">
        <f>E12</f>
        <v>Obec Jacovce</v>
      </c>
      <c r="G83" s="35"/>
      <c r="H83" s="35"/>
      <c r="I83" s="35"/>
      <c r="J83" s="35"/>
      <c r="K83" s="29" t="s">
        <v>31</v>
      </c>
      <c r="L83" s="35"/>
      <c r="M83" s="178">
        <f>E18</f>
        <v>0</v>
      </c>
      <c r="N83" s="178"/>
      <c r="O83" s="178"/>
      <c r="P83" s="178"/>
      <c r="Q83" s="178"/>
      <c r="R83" s="36"/>
    </row>
    <row r="84" spans="2:47" s="1" customFormat="1" ht="14.45" customHeight="1">
      <c r="B84" s="34"/>
      <c r="C84" s="29" t="s">
        <v>29</v>
      </c>
      <c r="D84" s="35"/>
      <c r="E84" s="35"/>
      <c r="F84" s="27" t="str">
        <f>IF(E15="","",E15)</f>
        <v>Vyplň údaj</v>
      </c>
      <c r="G84" s="35"/>
      <c r="H84" s="35"/>
      <c r="I84" s="35"/>
      <c r="J84" s="35"/>
      <c r="K84" s="29" t="s">
        <v>34</v>
      </c>
      <c r="L84" s="35"/>
      <c r="M84" s="178" t="str">
        <f>E21</f>
        <v xml:space="preserve"> </v>
      </c>
      <c r="N84" s="178"/>
      <c r="O84" s="178"/>
      <c r="P84" s="178"/>
      <c r="Q84" s="178"/>
      <c r="R84" s="36"/>
    </row>
    <row r="85" spans="2:47" s="1" customFormat="1" ht="10.35" customHeight="1">
      <c r="B85" s="34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6"/>
    </row>
    <row r="86" spans="2:47" s="1" customFormat="1" ht="29.25" customHeight="1">
      <c r="B86" s="34"/>
      <c r="C86" s="228" t="s">
        <v>111</v>
      </c>
      <c r="D86" s="229"/>
      <c r="E86" s="229"/>
      <c r="F86" s="229"/>
      <c r="G86" s="229"/>
      <c r="H86" s="113"/>
      <c r="I86" s="113"/>
      <c r="J86" s="113"/>
      <c r="K86" s="113"/>
      <c r="L86" s="113"/>
      <c r="M86" s="113"/>
      <c r="N86" s="228" t="s">
        <v>112</v>
      </c>
      <c r="O86" s="229"/>
      <c r="P86" s="229"/>
      <c r="Q86" s="229"/>
      <c r="R86" s="36"/>
    </row>
    <row r="87" spans="2:47" s="1" customFormat="1" ht="10.35" customHeight="1">
      <c r="B87" s="34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6"/>
    </row>
    <row r="88" spans="2:47" s="1" customFormat="1" ht="29.25" customHeight="1">
      <c r="B88" s="34"/>
      <c r="C88" s="121" t="s">
        <v>113</v>
      </c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201" t="e">
        <f>N122</f>
        <v>#REF!</v>
      </c>
      <c r="O88" s="230"/>
      <c r="P88" s="230"/>
      <c r="Q88" s="230"/>
      <c r="R88" s="36"/>
      <c r="AU88" s="18" t="s">
        <v>114</v>
      </c>
    </row>
    <row r="89" spans="2:47" s="6" customFormat="1" ht="24.95" customHeight="1">
      <c r="B89" s="122"/>
      <c r="C89" s="123"/>
      <c r="D89" s="124" t="s">
        <v>115</v>
      </c>
      <c r="E89" s="123"/>
      <c r="F89" s="123"/>
      <c r="G89" s="123"/>
      <c r="H89" s="123"/>
      <c r="I89" s="123"/>
      <c r="J89" s="123"/>
      <c r="K89" s="123"/>
      <c r="L89" s="123"/>
      <c r="M89" s="123"/>
      <c r="N89" s="231">
        <f>N123</f>
        <v>0</v>
      </c>
      <c r="O89" s="232"/>
      <c r="P89" s="232"/>
      <c r="Q89" s="232"/>
      <c r="R89" s="125"/>
    </row>
    <row r="90" spans="2:47" s="7" customFormat="1" ht="19.899999999999999" customHeight="1">
      <c r="B90" s="126"/>
      <c r="C90" s="127"/>
      <c r="D90" s="101" t="s">
        <v>116</v>
      </c>
      <c r="E90" s="127"/>
      <c r="F90" s="127"/>
      <c r="G90" s="127"/>
      <c r="H90" s="127"/>
      <c r="I90" s="127"/>
      <c r="J90" s="127"/>
      <c r="K90" s="127"/>
      <c r="L90" s="127"/>
      <c r="M90" s="127"/>
      <c r="N90" s="205">
        <f>N124</f>
        <v>0</v>
      </c>
      <c r="O90" s="233"/>
      <c r="P90" s="233"/>
      <c r="Q90" s="233"/>
      <c r="R90" s="128"/>
    </row>
    <row r="91" spans="2:47" s="6" customFormat="1" ht="24.95" customHeight="1">
      <c r="B91" s="122"/>
      <c r="C91" s="123"/>
      <c r="D91" s="124" t="s">
        <v>117</v>
      </c>
      <c r="E91" s="123"/>
      <c r="F91" s="123"/>
      <c r="G91" s="123"/>
      <c r="H91" s="123"/>
      <c r="I91" s="123"/>
      <c r="J91" s="123"/>
      <c r="K91" s="123"/>
      <c r="L91" s="123"/>
      <c r="M91" s="123"/>
      <c r="N91" s="231">
        <f>N131</f>
        <v>0</v>
      </c>
      <c r="O91" s="232"/>
      <c r="P91" s="232"/>
      <c r="Q91" s="232"/>
      <c r="R91" s="125"/>
    </row>
    <row r="92" spans="2:47" s="7" customFormat="1" ht="19.899999999999999" customHeight="1">
      <c r="B92" s="126"/>
      <c r="C92" s="127"/>
      <c r="D92" s="101" t="s">
        <v>118</v>
      </c>
      <c r="E92" s="127"/>
      <c r="F92" s="127"/>
      <c r="G92" s="127"/>
      <c r="H92" s="127"/>
      <c r="I92" s="127"/>
      <c r="J92" s="127"/>
      <c r="K92" s="127"/>
      <c r="L92" s="127"/>
      <c r="M92" s="127"/>
      <c r="N92" s="205">
        <f>N132</f>
        <v>0</v>
      </c>
      <c r="O92" s="233"/>
      <c r="P92" s="233"/>
      <c r="Q92" s="233"/>
      <c r="R92" s="128"/>
    </row>
    <row r="93" spans="2:47" s="7" customFormat="1" ht="19.899999999999999" customHeight="1">
      <c r="B93" s="126"/>
      <c r="C93" s="127"/>
      <c r="D93" s="101" t="s">
        <v>365</v>
      </c>
      <c r="E93" s="127"/>
      <c r="F93" s="127"/>
      <c r="G93" s="127"/>
      <c r="H93" s="127"/>
      <c r="I93" s="127"/>
      <c r="J93" s="127"/>
      <c r="K93" s="127"/>
      <c r="L93" s="127"/>
      <c r="M93" s="127"/>
      <c r="N93" s="205">
        <f>N136</f>
        <v>0</v>
      </c>
      <c r="O93" s="233"/>
      <c r="P93" s="233"/>
      <c r="Q93" s="233"/>
      <c r="R93" s="128"/>
    </row>
    <row r="94" spans="2:47" s="7" customFormat="1" ht="19.899999999999999" customHeight="1">
      <c r="B94" s="126"/>
      <c r="C94" s="127"/>
      <c r="D94" s="101" t="s">
        <v>366</v>
      </c>
      <c r="E94" s="127"/>
      <c r="F94" s="127"/>
      <c r="G94" s="127"/>
      <c r="H94" s="127"/>
      <c r="I94" s="127"/>
      <c r="J94" s="127"/>
      <c r="K94" s="127"/>
      <c r="L94" s="127"/>
      <c r="M94" s="127"/>
      <c r="N94" s="205">
        <f>N145</f>
        <v>0</v>
      </c>
      <c r="O94" s="233"/>
      <c r="P94" s="233"/>
      <c r="Q94" s="233"/>
      <c r="R94" s="128"/>
    </row>
    <row r="95" spans="2:47" s="7" customFormat="1" ht="19.899999999999999" customHeight="1">
      <c r="B95" s="126"/>
      <c r="C95" s="127"/>
      <c r="D95" s="101" t="s">
        <v>367</v>
      </c>
      <c r="E95" s="127"/>
      <c r="F95" s="127"/>
      <c r="G95" s="127"/>
      <c r="H95" s="127"/>
      <c r="I95" s="127"/>
      <c r="J95" s="127"/>
      <c r="K95" s="127"/>
      <c r="L95" s="127"/>
      <c r="M95" s="127"/>
      <c r="N95" s="205">
        <f>N151</f>
        <v>0</v>
      </c>
      <c r="O95" s="233"/>
      <c r="P95" s="233"/>
      <c r="Q95" s="233"/>
      <c r="R95" s="128"/>
    </row>
    <row r="96" spans="2:47" s="1" customFormat="1" ht="21.75" customHeight="1">
      <c r="B96" s="34"/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6"/>
    </row>
    <row r="97" spans="2:65" s="1" customFormat="1" ht="29.25" customHeight="1">
      <c r="B97" s="34"/>
      <c r="C97" s="121" t="s">
        <v>122</v>
      </c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230" t="e">
        <f>ROUND(N98+N99+N100+N101+N102+N103,2)</f>
        <v>#REF!</v>
      </c>
      <c r="O97" s="234"/>
      <c r="P97" s="234"/>
      <c r="Q97" s="234"/>
      <c r="R97" s="36"/>
      <c r="T97" s="129"/>
      <c r="U97" s="130" t="s">
        <v>40</v>
      </c>
    </row>
    <row r="98" spans="2:65" s="1" customFormat="1" ht="18" customHeight="1">
      <c r="B98" s="131"/>
      <c r="C98" s="132"/>
      <c r="D98" s="202" t="s">
        <v>123</v>
      </c>
      <c r="E98" s="235"/>
      <c r="F98" s="235"/>
      <c r="G98" s="235"/>
      <c r="H98" s="235"/>
      <c r="I98" s="132"/>
      <c r="J98" s="132"/>
      <c r="K98" s="132"/>
      <c r="L98" s="132"/>
      <c r="M98" s="132"/>
      <c r="N98" s="204" t="e">
        <f>ROUND(N88*T98,2)</f>
        <v>#REF!</v>
      </c>
      <c r="O98" s="236"/>
      <c r="P98" s="236"/>
      <c r="Q98" s="236"/>
      <c r="R98" s="134"/>
      <c r="S98" s="135"/>
      <c r="T98" s="136"/>
      <c r="U98" s="137" t="s">
        <v>43</v>
      </c>
      <c r="V98" s="135"/>
      <c r="W98" s="135"/>
      <c r="X98" s="135"/>
      <c r="Y98" s="135"/>
      <c r="Z98" s="135"/>
      <c r="AA98" s="135"/>
      <c r="AB98" s="135"/>
      <c r="AC98" s="135"/>
      <c r="AD98" s="135"/>
      <c r="AE98" s="135"/>
      <c r="AF98" s="135"/>
      <c r="AG98" s="135"/>
      <c r="AH98" s="135"/>
      <c r="AI98" s="135"/>
      <c r="AJ98" s="135"/>
      <c r="AK98" s="135"/>
      <c r="AL98" s="135"/>
      <c r="AM98" s="135"/>
      <c r="AN98" s="135"/>
      <c r="AO98" s="135"/>
      <c r="AP98" s="135"/>
      <c r="AQ98" s="135"/>
      <c r="AR98" s="135"/>
      <c r="AS98" s="135"/>
      <c r="AT98" s="135"/>
      <c r="AU98" s="135"/>
      <c r="AV98" s="135"/>
      <c r="AW98" s="135"/>
      <c r="AX98" s="135"/>
      <c r="AY98" s="138" t="s">
        <v>124</v>
      </c>
      <c r="AZ98" s="135"/>
      <c r="BA98" s="135"/>
      <c r="BB98" s="135"/>
      <c r="BC98" s="135"/>
      <c r="BD98" s="135"/>
      <c r="BE98" s="139">
        <f t="shared" ref="BE98:BE103" si="0">IF(U98="základná",N98,0)</f>
        <v>0</v>
      </c>
      <c r="BF98" s="139" t="e">
        <f t="shared" ref="BF98:BF103" si="1">IF(U98="znížená",N98,0)</f>
        <v>#REF!</v>
      </c>
      <c r="BG98" s="139">
        <f t="shared" ref="BG98:BG103" si="2">IF(U98="zákl. prenesená",N98,0)</f>
        <v>0</v>
      </c>
      <c r="BH98" s="139">
        <f t="shared" ref="BH98:BH103" si="3">IF(U98="zníž. prenesená",N98,0)</f>
        <v>0</v>
      </c>
      <c r="BI98" s="139">
        <f t="shared" ref="BI98:BI103" si="4">IF(U98="nulová",N98,0)</f>
        <v>0</v>
      </c>
      <c r="BJ98" s="138" t="s">
        <v>125</v>
      </c>
      <c r="BK98" s="135"/>
      <c r="BL98" s="135"/>
      <c r="BM98" s="135"/>
    </row>
    <row r="99" spans="2:65" s="1" customFormat="1" ht="18" customHeight="1">
      <c r="B99" s="131"/>
      <c r="C99" s="132"/>
      <c r="D99" s="202" t="s">
        <v>126</v>
      </c>
      <c r="E99" s="235"/>
      <c r="F99" s="235"/>
      <c r="G99" s="235"/>
      <c r="H99" s="235"/>
      <c r="I99" s="132"/>
      <c r="J99" s="132"/>
      <c r="K99" s="132"/>
      <c r="L99" s="132"/>
      <c r="M99" s="132"/>
      <c r="N99" s="204" t="e">
        <f>ROUND(N88*T99,2)</f>
        <v>#REF!</v>
      </c>
      <c r="O99" s="236"/>
      <c r="P99" s="236"/>
      <c r="Q99" s="236"/>
      <c r="R99" s="134"/>
      <c r="S99" s="135"/>
      <c r="T99" s="136"/>
      <c r="U99" s="137" t="s">
        <v>43</v>
      </c>
      <c r="V99" s="135"/>
      <c r="W99" s="135"/>
      <c r="X99" s="135"/>
      <c r="Y99" s="135"/>
      <c r="Z99" s="135"/>
      <c r="AA99" s="135"/>
      <c r="AB99" s="135"/>
      <c r="AC99" s="135"/>
      <c r="AD99" s="135"/>
      <c r="AE99" s="135"/>
      <c r="AF99" s="135"/>
      <c r="AG99" s="135"/>
      <c r="AH99" s="135"/>
      <c r="AI99" s="135"/>
      <c r="AJ99" s="135"/>
      <c r="AK99" s="135"/>
      <c r="AL99" s="135"/>
      <c r="AM99" s="135"/>
      <c r="AN99" s="135"/>
      <c r="AO99" s="135"/>
      <c r="AP99" s="135"/>
      <c r="AQ99" s="135"/>
      <c r="AR99" s="135"/>
      <c r="AS99" s="135"/>
      <c r="AT99" s="135"/>
      <c r="AU99" s="135"/>
      <c r="AV99" s="135"/>
      <c r="AW99" s="135"/>
      <c r="AX99" s="135"/>
      <c r="AY99" s="138" t="s">
        <v>124</v>
      </c>
      <c r="AZ99" s="135"/>
      <c r="BA99" s="135"/>
      <c r="BB99" s="135"/>
      <c r="BC99" s="135"/>
      <c r="BD99" s="135"/>
      <c r="BE99" s="139">
        <f t="shared" si="0"/>
        <v>0</v>
      </c>
      <c r="BF99" s="139" t="e">
        <f t="shared" si="1"/>
        <v>#REF!</v>
      </c>
      <c r="BG99" s="139">
        <f t="shared" si="2"/>
        <v>0</v>
      </c>
      <c r="BH99" s="139">
        <f t="shared" si="3"/>
        <v>0</v>
      </c>
      <c r="BI99" s="139">
        <f t="shared" si="4"/>
        <v>0</v>
      </c>
      <c r="BJ99" s="138" t="s">
        <v>125</v>
      </c>
      <c r="BK99" s="135"/>
      <c r="BL99" s="135"/>
      <c r="BM99" s="135"/>
    </row>
    <row r="100" spans="2:65" s="1" customFormat="1" ht="18" customHeight="1">
      <c r="B100" s="131"/>
      <c r="C100" s="132"/>
      <c r="D100" s="202" t="s">
        <v>127</v>
      </c>
      <c r="E100" s="235"/>
      <c r="F100" s="235"/>
      <c r="G100" s="235"/>
      <c r="H100" s="235"/>
      <c r="I100" s="132"/>
      <c r="J100" s="132"/>
      <c r="K100" s="132"/>
      <c r="L100" s="132"/>
      <c r="M100" s="132"/>
      <c r="N100" s="204" t="e">
        <f>ROUND(N88*T100,2)</f>
        <v>#REF!</v>
      </c>
      <c r="O100" s="236"/>
      <c r="P100" s="236"/>
      <c r="Q100" s="236"/>
      <c r="R100" s="134"/>
      <c r="S100" s="135"/>
      <c r="T100" s="136"/>
      <c r="U100" s="137" t="s">
        <v>43</v>
      </c>
      <c r="V100" s="135"/>
      <c r="W100" s="135"/>
      <c r="X100" s="135"/>
      <c r="Y100" s="135"/>
      <c r="Z100" s="135"/>
      <c r="AA100" s="135"/>
      <c r="AB100" s="135"/>
      <c r="AC100" s="135"/>
      <c r="AD100" s="135"/>
      <c r="AE100" s="135"/>
      <c r="AF100" s="135"/>
      <c r="AG100" s="135"/>
      <c r="AH100" s="135"/>
      <c r="AI100" s="135"/>
      <c r="AJ100" s="135"/>
      <c r="AK100" s="135"/>
      <c r="AL100" s="135"/>
      <c r="AM100" s="135"/>
      <c r="AN100" s="135"/>
      <c r="AO100" s="135"/>
      <c r="AP100" s="135"/>
      <c r="AQ100" s="135"/>
      <c r="AR100" s="135"/>
      <c r="AS100" s="135"/>
      <c r="AT100" s="135"/>
      <c r="AU100" s="135"/>
      <c r="AV100" s="135"/>
      <c r="AW100" s="135"/>
      <c r="AX100" s="135"/>
      <c r="AY100" s="138" t="s">
        <v>124</v>
      </c>
      <c r="AZ100" s="135"/>
      <c r="BA100" s="135"/>
      <c r="BB100" s="135"/>
      <c r="BC100" s="135"/>
      <c r="BD100" s="135"/>
      <c r="BE100" s="139">
        <f t="shared" si="0"/>
        <v>0</v>
      </c>
      <c r="BF100" s="139" t="e">
        <f t="shared" si="1"/>
        <v>#REF!</v>
      </c>
      <c r="BG100" s="139">
        <f t="shared" si="2"/>
        <v>0</v>
      </c>
      <c r="BH100" s="139">
        <f t="shared" si="3"/>
        <v>0</v>
      </c>
      <c r="BI100" s="139">
        <f t="shared" si="4"/>
        <v>0</v>
      </c>
      <c r="BJ100" s="138" t="s">
        <v>125</v>
      </c>
      <c r="BK100" s="135"/>
      <c r="BL100" s="135"/>
      <c r="BM100" s="135"/>
    </row>
    <row r="101" spans="2:65" s="1" customFormat="1" ht="18" customHeight="1">
      <c r="B101" s="131"/>
      <c r="C101" s="132"/>
      <c r="D101" s="202" t="s">
        <v>128</v>
      </c>
      <c r="E101" s="235"/>
      <c r="F101" s="235"/>
      <c r="G101" s="235"/>
      <c r="H101" s="235"/>
      <c r="I101" s="132"/>
      <c r="J101" s="132"/>
      <c r="K101" s="132"/>
      <c r="L101" s="132"/>
      <c r="M101" s="132"/>
      <c r="N101" s="204" t="e">
        <f>ROUND(N88*T101,2)</f>
        <v>#REF!</v>
      </c>
      <c r="O101" s="236"/>
      <c r="P101" s="236"/>
      <c r="Q101" s="236"/>
      <c r="R101" s="134"/>
      <c r="S101" s="135"/>
      <c r="T101" s="136"/>
      <c r="U101" s="137" t="s">
        <v>43</v>
      </c>
      <c r="V101" s="135"/>
      <c r="W101" s="135"/>
      <c r="X101" s="135"/>
      <c r="Y101" s="135"/>
      <c r="Z101" s="135"/>
      <c r="AA101" s="135"/>
      <c r="AB101" s="135"/>
      <c r="AC101" s="135"/>
      <c r="AD101" s="135"/>
      <c r="AE101" s="135"/>
      <c r="AF101" s="135"/>
      <c r="AG101" s="135"/>
      <c r="AH101" s="135"/>
      <c r="AI101" s="135"/>
      <c r="AJ101" s="135"/>
      <c r="AK101" s="135"/>
      <c r="AL101" s="135"/>
      <c r="AM101" s="135"/>
      <c r="AN101" s="135"/>
      <c r="AO101" s="135"/>
      <c r="AP101" s="135"/>
      <c r="AQ101" s="135"/>
      <c r="AR101" s="135"/>
      <c r="AS101" s="135"/>
      <c r="AT101" s="135"/>
      <c r="AU101" s="135"/>
      <c r="AV101" s="135"/>
      <c r="AW101" s="135"/>
      <c r="AX101" s="135"/>
      <c r="AY101" s="138" t="s">
        <v>124</v>
      </c>
      <c r="AZ101" s="135"/>
      <c r="BA101" s="135"/>
      <c r="BB101" s="135"/>
      <c r="BC101" s="135"/>
      <c r="BD101" s="135"/>
      <c r="BE101" s="139">
        <f t="shared" si="0"/>
        <v>0</v>
      </c>
      <c r="BF101" s="139" t="e">
        <f t="shared" si="1"/>
        <v>#REF!</v>
      </c>
      <c r="BG101" s="139">
        <f t="shared" si="2"/>
        <v>0</v>
      </c>
      <c r="BH101" s="139">
        <f t="shared" si="3"/>
        <v>0</v>
      </c>
      <c r="BI101" s="139">
        <f t="shared" si="4"/>
        <v>0</v>
      </c>
      <c r="BJ101" s="138" t="s">
        <v>125</v>
      </c>
      <c r="BK101" s="135"/>
      <c r="BL101" s="135"/>
      <c r="BM101" s="135"/>
    </row>
    <row r="102" spans="2:65" s="1" customFormat="1" ht="18" customHeight="1">
      <c r="B102" s="131"/>
      <c r="C102" s="132"/>
      <c r="D102" s="202" t="s">
        <v>129</v>
      </c>
      <c r="E102" s="235"/>
      <c r="F102" s="235"/>
      <c r="G102" s="235"/>
      <c r="H102" s="235"/>
      <c r="I102" s="132"/>
      <c r="J102" s="132"/>
      <c r="K102" s="132"/>
      <c r="L102" s="132"/>
      <c r="M102" s="132"/>
      <c r="N102" s="204" t="e">
        <f>ROUND(N88*T102,2)</f>
        <v>#REF!</v>
      </c>
      <c r="O102" s="236"/>
      <c r="P102" s="236"/>
      <c r="Q102" s="236"/>
      <c r="R102" s="134"/>
      <c r="S102" s="135"/>
      <c r="T102" s="136"/>
      <c r="U102" s="137" t="s">
        <v>43</v>
      </c>
      <c r="V102" s="135"/>
      <c r="W102" s="135"/>
      <c r="X102" s="135"/>
      <c r="Y102" s="135"/>
      <c r="Z102" s="135"/>
      <c r="AA102" s="135"/>
      <c r="AB102" s="135"/>
      <c r="AC102" s="135"/>
      <c r="AD102" s="135"/>
      <c r="AE102" s="135"/>
      <c r="AF102" s="135"/>
      <c r="AG102" s="135"/>
      <c r="AH102" s="135"/>
      <c r="AI102" s="135"/>
      <c r="AJ102" s="135"/>
      <c r="AK102" s="135"/>
      <c r="AL102" s="135"/>
      <c r="AM102" s="135"/>
      <c r="AN102" s="135"/>
      <c r="AO102" s="135"/>
      <c r="AP102" s="135"/>
      <c r="AQ102" s="135"/>
      <c r="AR102" s="135"/>
      <c r="AS102" s="135"/>
      <c r="AT102" s="135"/>
      <c r="AU102" s="135"/>
      <c r="AV102" s="135"/>
      <c r="AW102" s="135"/>
      <c r="AX102" s="135"/>
      <c r="AY102" s="138" t="s">
        <v>124</v>
      </c>
      <c r="AZ102" s="135"/>
      <c r="BA102" s="135"/>
      <c r="BB102" s="135"/>
      <c r="BC102" s="135"/>
      <c r="BD102" s="135"/>
      <c r="BE102" s="139">
        <f t="shared" si="0"/>
        <v>0</v>
      </c>
      <c r="BF102" s="139" t="e">
        <f t="shared" si="1"/>
        <v>#REF!</v>
      </c>
      <c r="BG102" s="139">
        <f t="shared" si="2"/>
        <v>0</v>
      </c>
      <c r="BH102" s="139">
        <f t="shared" si="3"/>
        <v>0</v>
      </c>
      <c r="BI102" s="139">
        <f t="shared" si="4"/>
        <v>0</v>
      </c>
      <c r="BJ102" s="138" t="s">
        <v>125</v>
      </c>
      <c r="BK102" s="135"/>
      <c r="BL102" s="135"/>
      <c r="BM102" s="135"/>
    </row>
    <row r="103" spans="2:65" s="1" customFormat="1" ht="18" customHeight="1">
      <c r="B103" s="131"/>
      <c r="C103" s="132"/>
      <c r="D103" s="133" t="s">
        <v>130</v>
      </c>
      <c r="E103" s="132"/>
      <c r="F103" s="132"/>
      <c r="G103" s="132"/>
      <c r="H103" s="132"/>
      <c r="I103" s="132"/>
      <c r="J103" s="132"/>
      <c r="K103" s="132"/>
      <c r="L103" s="132"/>
      <c r="M103" s="132"/>
      <c r="N103" s="204" t="e">
        <f>ROUND(N88*T103,2)</f>
        <v>#REF!</v>
      </c>
      <c r="O103" s="236"/>
      <c r="P103" s="236"/>
      <c r="Q103" s="236"/>
      <c r="R103" s="134"/>
      <c r="S103" s="135"/>
      <c r="T103" s="140"/>
      <c r="U103" s="141" t="s">
        <v>43</v>
      </c>
      <c r="V103" s="135"/>
      <c r="W103" s="135"/>
      <c r="X103" s="135"/>
      <c r="Y103" s="135"/>
      <c r="Z103" s="135"/>
      <c r="AA103" s="135"/>
      <c r="AB103" s="135"/>
      <c r="AC103" s="135"/>
      <c r="AD103" s="135"/>
      <c r="AE103" s="135"/>
      <c r="AF103" s="135"/>
      <c r="AG103" s="135"/>
      <c r="AH103" s="135"/>
      <c r="AI103" s="135"/>
      <c r="AJ103" s="135"/>
      <c r="AK103" s="135"/>
      <c r="AL103" s="135"/>
      <c r="AM103" s="135"/>
      <c r="AN103" s="135"/>
      <c r="AO103" s="135"/>
      <c r="AP103" s="135"/>
      <c r="AQ103" s="135"/>
      <c r="AR103" s="135"/>
      <c r="AS103" s="135"/>
      <c r="AT103" s="135"/>
      <c r="AU103" s="135"/>
      <c r="AV103" s="135"/>
      <c r="AW103" s="135"/>
      <c r="AX103" s="135"/>
      <c r="AY103" s="138" t="s">
        <v>131</v>
      </c>
      <c r="AZ103" s="135"/>
      <c r="BA103" s="135"/>
      <c r="BB103" s="135"/>
      <c r="BC103" s="135"/>
      <c r="BD103" s="135"/>
      <c r="BE103" s="139">
        <f t="shared" si="0"/>
        <v>0</v>
      </c>
      <c r="BF103" s="139" t="e">
        <f t="shared" si="1"/>
        <v>#REF!</v>
      </c>
      <c r="BG103" s="139">
        <f t="shared" si="2"/>
        <v>0</v>
      </c>
      <c r="BH103" s="139">
        <f t="shared" si="3"/>
        <v>0</v>
      </c>
      <c r="BI103" s="139">
        <f t="shared" si="4"/>
        <v>0</v>
      </c>
      <c r="BJ103" s="138" t="s">
        <v>125</v>
      </c>
      <c r="BK103" s="135"/>
      <c r="BL103" s="135"/>
      <c r="BM103" s="135"/>
    </row>
    <row r="104" spans="2:65" s="1" customFormat="1">
      <c r="B104" s="34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6"/>
    </row>
    <row r="105" spans="2:65" s="1" customFormat="1" ht="29.25" customHeight="1">
      <c r="B105" s="34"/>
      <c r="C105" s="112" t="s">
        <v>100</v>
      </c>
      <c r="D105" s="113"/>
      <c r="E105" s="113"/>
      <c r="F105" s="113"/>
      <c r="G105" s="113"/>
      <c r="H105" s="113"/>
      <c r="I105" s="113"/>
      <c r="J105" s="113"/>
      <c r="K105" s="113"/>
      <c r="L105" s="206" t="e">
        <f>ROUND(SUM(N88+N97),2)</f>
        <v>#REF!</v>
      </c>
      <c r="M105" s="206"/>
      <c r="N105" s="206"/>
      <c r="O105" s="206"/>
      <c r="P105" s="206"/>
      <c r="Q105" s="206"/>
      <c r="R105" s="36"/>
    </row>
    <row r="106" spans="2:65" s="1" customFormat="1" ht="6.95" customHeight="1">
      <c r="B106" s="58"/>
      <c r="C106" s="59"/>
      <c r="D106" s="59"/>
      <c r="E106" s="59"/>
      <c r="F106" s="59"/>
      <c r="G106" s="59"/>
      <c r="H106" s="59"/>
      <c r="I106" s="59"/>
      <c r="J106" s="59"/>
      <c r="K106" s="59"/>
      <c r="L106" s="59"/>
      <c r="M106" s="59"/>
      <c r="N106" s="59"/>
      <c r="O106" s="59"/>
      <c r="P106" s="59"/>
      <c r="Q106" s="59"/>
      <c r="R106" s="60"/>
    </row>
    <row r="110" spans="2:65" s="1" customFormat="1" ht="6.95" customHeight="1">
      <c r="B110" s="61"/>
      <c r="C110" s="62"/>
      <c r="D110" s="62"/>
      <c r="E110" s="62"/>
      <c r="F110" s="62"/>
      <c r="G110" s="62"/>
      <c r="H110" s="62"/>
      <c r="I110" s="62"/>
      <c r="J110" s="62"/>
      <c r="K110" s="62"/>
      <c r="L110" s="62"/>
      <c r="M110" s="62"/>
      <c r="N110" s="62"/>
      <c r="O110" s="62"/>
      <c r="P110" s="62"/>
      <c r="Q110" s="62"/>
      <c r="R110" s="63"/>
    </row>
    <row r="111" spans="2:65" s="1" customFormat="1" ht="36.950000000000003" customHeight="1">
      <c r="B111" s="34"/>
      <c r="C111" s="174" t="s">
        <v>132</v>
      </c>
      <c r="D111" s="219"/>
      <c r="E111" s="219"/>
      <c r="F111" s="219"/>
      <c r="G111" s="219"/>
      <c r="H111" s="219"/>
      <c r="I111" s="219"/>
      <c r="J111" s="219"/>
      <c r="K111" s="219"/>
      <c r="L111" s="219"/>
      <c r="M111" s="219"/>
      <c r="N111" s="219"/>
      <c r="O111" s="219"/>
      <c r="P111" s="219"/>
      <c r="Q111" s="219"/>
      <c r="R111" s="36"/>
    </row>
    <row r="112" spans="2:65" s="1" customFormat="1" ht="6.95" customHeight="1">
      <c r="B112" s="34"/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6"/>
    </row>
    <row r="113" spans="2:65" s="1" customFormat="1" ht="30" customHeight="1">
      <c r="B113" s="34"/>
      <c r="C113" s="29" t="s">
        <v>18</v>
      </c>
      <c r="D113" s="35"/>
      <c r="E113" s="35"/>
      <c r="F113" s="217" t="str">
        <f>F6</f>
        <v>Zriadenie polytechnickej učebne a modernizácia chemickej učebne v ZŠ Jacovce</v>
      </c>
      <c r="G113" s="218"/>
      <c r="H113" s="218"/>
      <c r="I113" s="218"/>
      <c r="J113" s="218"/>
      <c r="K113" s="218"/>
      <c r="L113" s="218"/>
      <c r="M113" s="218"/>
      <c r="N113" s="218"/>
      <c r="O113" s="218"/>
      <c r="P113" s="218"/>
      <c r="Q113" s="35"/>
      <c r="R113" s="36"/>
    </row>
    <row r="114" spans="2:65" s="1" customFormat="1" ht="36.950000000000003" customHeight="1">
      <c r="B114" s="34"/>
      <c r="C114" s="68" t="s">
        <v>107</v>
      </c>
      <c r="D114" s="35"/>
      <c r="E114" s="35"/>
      <c r="F114" s="209" t="str">
        <f>F7</f>
        <v>02 - Ústredné kúrenie</v>
      </c>
      <c r="G114" s="219"/>
      <c r="H114" s="219"/>
      <c r="I114" s="219"/>
      <c r="J114" s="219"/>
      <c r="K114" s="219"/>
      <c r="L114" s="219"/>
      <c r="M114" s="219"/>
      <c r="N114" s="219"/>
      <c r="O114" s="219"/>
      <c r="P114" s="219"/>
      <c r="Q114" s="35"/>
      <c r="R114" s="36"/>
    </row>
    <row r="115" spans="2:65" s="1" customFormat="1" ht="6.95" customHeight="1">
      <c r="B115" s="34"/>
      <c r="C115" s="35"/>
      <c r="D115" s="35"/>
      <c r="E115" s="35"/>
      <c r="F115" s="35"/>
      <c r="G115" s="35"/>
      <c r="H115" s="35"/>
      <c r="I115" s="35"/>
      <c r="J115" s="35"/>
      <c r="K115" s="35"/>
      <c r="L115" s="35"/>
      <c r="M115" s="35"/>
      <c r="N115" s="35"/>
      <c r="O115" s="35"/>
      <c r="P115" s="35"/>
      <c r="Q115" s="35"/>
      <c r="R115" s="36"/>
    </row>
    <row r="116" spans="2:65" s="1" customFormat="1" ht="18" customHeight="1">
      <c r="B116" s="34"/>
      <c r="C116" s="29" t="s">
        <v>22</v>
      </c>
      <c r="D116" s="35"/>
      <c r="E116" s="35"/>
      <c r="F116" s="27" t="str">
        <f>F9</f>
        <v>Jacovce</v>
      </c>
      <c r="G116" s="35"/>
      <c r="H116" s="35"/>
      <c r="I116" s="35"/>
      <c r="J116" s="35"/>
      <c r="K116" s="29" t="s">
        <v>24</v>
      </c>
      <c r="L116" s="35"/>
      <c r="M116" s="221" t="str">
        <f>IF(O9="","",O9)</f>
        <v/>
      </c>
      <c r="N116" s="221"/>
      <c r="O116" s="221"/>
      <c r="P116" s="221"/>
      <c r="Q116" s="35"/>
      <c r="R116" s="36"/>
    </row>
    <row r="117" spans="2:65" s="1" customFormat="1" ht="6.95" customHeight="1">
      <c r="B117" s="34"/>
      <c r="C117" s="35"/>
      <c r="D117" s="35"/>
      <c r="E117" s="35"/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35"/>
      <c r="R117" s="36"/>
    </row>
    <row r="118" spans="2:65" s="1" customFormat="1" ht="15">
      <c r="B118" s="34"/>
      <c r="C118" s="29" t="s">
        <v>25</v>
      </c>
      <c r="D118" s="35"/>
      <c r="E118" s="35"/>
      <c r="F118" s="27" t="str">
        <f>E12</f>
        <v>Obec Jacovce</v>
      </c>
      <c r="G118" s="35"/>
      <c r="H118" s="35"/>
      <c r="I118" s="35"/>
      <c r="J118" s="35"/>
      <c r="K118" s="29" t="s">
        <v>31</v>
      </c>
      <c r="L118" s="35"/>
      <c r="M118" s="178">
        <f>E18</f>
        <v>0</v>
      </c>
      <c r="N118" s="178"/>
      <c r="O118" s="178"/>
      <c r="P118" s="178"/>
      <c r="Q118" s="178"/>
      <c r="R118" s="36"/>
    </row>
    <row r="119" spans="2:65" s="1" customFormat="1" ht="14.45" customHeight="1">
      <c r="B119" s="34"/>
      <c r="C119" s="29" t="s">
        <v>29</v>
      </c>
      <c r="D119" s="35"/>
      <c r="E119" s="35"/>
      <c r="F119" s="27" t="str">
        <f>IF(E15="","",E15)</f>
        <v>Vyplň údaj</v>
      </c>
      <c r="G119" s="35"/>
      <c r="H119" s="35"/>
      <c r="I119" s="35"/>
      <c r="J119" s="35"/>
      <c r="K119" s="29" t="s">
        <v>34</v>
      </c>
      <c r="L119" s="35"/>
      <c r="M119" s="178" t="str">
        <f>E21</f>
        <v xml:space="preserve"> </v>
      </c>
      <c r="N119" s="178"/>
      <c r="O119" s="178"/>
      <c r="P119" s="178"/>
      <c r="Q119" s="178"/>
      <c r="R119" s="36"/>
    </row>
    <row r="120" spans="2:65" s="1" customFormat="1" ht="10.35" customHeight="1">
      <c r="B120" s="34"/>
      <c r="C120" s="35"/>
      <c r="D120" s="35"/>
      <c r="E120" s="35"/>
      <c r="F120" s="35"/>
      <c r="G120" s="35"/>
      <c r="H120" s="35"/>
      <c r="I120" s="35"/>
      <c r="J120" s="35"/>
      <c r="K120" s="35"/>
      <c r="L120" s="35"/>
      <c r="M120" s="35"/>
      <c r="N120" s="35"/>
      <c r="O120" s="35"/>
      <c r="P120" s="35"/>
      <c r="Q120" s="35"/>
      <c r="R120" s="36"/>
    </row>
    <row r="121" spans="2:65" s="8" customFormat="1" ht="29.25" customHeight="1">
      <c r="B121" s="142"/>
      <c r="C121" s="143" t="s">
        <v>133</v>
      </c>
      <c r="D121" s="144" t="s">
        <v>134</v>
      </c>
      <c r="E121" s="144" t="s">
        <v>58</v>
      </c>
      <c r="F121" s="237" t="s">
        <v>135</v>
      </c>
      <c r="G121" s="237"/>
      <c r="H121" s="237"/>
      <c r="I121" s="237"/>
      <c r="J121" s="144" t="s">
        <v>136</v>
      </c>
      <c r="K121" s="144" t="s">
        <v>137</v>
      </c>
      <c r="L121" s="237" t="s">
        <v>138</v>
      </c>
      <c r="M121" s="237"/>
      <c r="N121" s="237" t="s">
        <v>112</v>
      </c>
      <c r="O121" s="237"/>
      <c r="P121" s="237"/>
      <c r="Q121" s="238"/>
      <c r="R121" s="145"/>
      <c r="T121" s="75" t="s">
        <v>139</v>
      </c>
      <c r="U121" s="76" t="s">
        <v>40</v>
      </c>
      <c r="V121" s="76" t="s">
        <v>140</v>
      </c>
      <c r="W121" s="76" t="s">
        <v>141</v>
      </c>
      <c r="X121" s="76" t="s">
        <v>142</v>
      </c>
      <c r="Y121" s="76" t="s">
        <v>143</v>
      </c>
      <c r="Z121" s="76" t="s">
        <v>144</v>
      </c>
      <c r="AA121" s="77" t="s">
        <v>145</v>
      </c>
    </row>
    <row r="122" spans="2:65" s="1" customFormat="1" ht="29.25" customHeight="1">
      <c r="B122" s="34"/>
      <c r="C122" s="79" t="s">
        <v>109</v>
      </c>
      <c r="D122" s="35"/>
      <c r="E122" s="35"/>
      <c r="F122" s="35"/>
      <c r="G122" s="35"/>
      <c r="H122" s="35"/>
      <c r="I122" s="35"/>
      <c r="J122" s="35"/>
      <c r="K122" s="35"/>
      <c r="L122" s="35"/>
      <c r="M122" s="35"/>
      <c r="N122" s="246" t="e">
        <f>BK122</f>
        <v>#REF!</v>
      </c>
      <c r="O122" s="247"/>
      <c r="P122" s="247"/>
      <c r="Q122" s="247"/>
      <c r="R122" s="36"/>
      <c r="T122" s="78"/>
      <c r="U122" s="50"/>
      <c r="V122" s="50"/>
      <c r="W122" s="146" t="e">
        <f>W123+W131+#REF!</f>
        <v>#REF!</v>
      </c>
      <c r="X122" s="50"/>
      <c r="Y122" s="146" t="e">
        <f>Y123+Y131+#REF!</f>
        <v>#REF!</v>
      </c>
      <c r="Z122" s="50"/>
      <c r="AA122" s="147" t="e">
        <f>AA123+AA131+#REF!</f>
        <v>#REF!</v>
      </c>
      <c r="AT122" s="18" t="s">
        <v>75</v>
      </c>
      <c r="AU122" s="18" t="s">
        <v>114</v>
      </c>
      <c r="BK122" s="148" t="e">
        <f>BK123+BK131+#REF!</f>
        <v>#REF!</v>
      </c>
    </row>
    <row r="123" spans="2:65" s="9" customFormat="1" ht="37.35" customHeight="1">
      <c r="B123" s="149"/>
      <c r="C123" s="150"/>
      <c r="D123" s="151" t="s">
        <v>115</v>
      </c>
      <c r="E123" s="151"/>
      <c r="F123" s="151"/>
      <c r="G123" s="151"/>
      <c r="H123" s="151"/>
      <c r="I123" s="151"/>
      <c r="J123" s="151"/>
      <c r="K123" s="151"/>
      <c r="L123" s="151"/>
      <c r="M123" s="151"/>
      <c r="N123" s="256">
        <f>BK123</f>
        <v>0</v>
      </c>
      <c r="O123" s="231"/>
      <c r="P123" s="231"/>
      <c r="Q123" s="231"/>
      <c r="R123" s="152"/>
      <c r="T123" s="153"/>
      <c r="U123" s="150"/>
      <c r="V123" s="150"/>
      <c r="W123" s="154">
        <f>W124</f>
        <v>0</v>
      </c>
      <c r="X123" s="150"/>
      <c r="Y123" s="154">
        <f>Y124</f>
        <v>0</v>
      </c>
      <c r="Z123" s="150"/>
      <c r="AA123" s="155">
        <f>AA124</f>
        <v>0</v>
      </c>
      <c r="AR123" s="156" t="s">
        <v>84</v>
      </c>
      <c r="AT123" s="157" t="s">
        <v>75</v>
      </c>
      <c r="AU123" s="157" t="s">
        <v>76</v>
      </c>
      <c r="AY123" s="156" t="s">
        <v>146</v>
      </c>
      <c r="BK123" s="158">
        <f>BK124</f>
        <v>0</v>
      </c>
    </row>
    <row r="124" spans="2:65" s="9" customFormat="1" ht="19.899999999999999" customHeight="1">
      <c r="B124" s="149"/>
      <c r="C124" s="150"/>
      <c r="D124" s="166" t="s">
        <v>116</v>
      </c>
      <c r="E124" s="166"/>
      <c r="F124" s="166"/>
      <c r="G124" s="166"/>
      <c r="H124" s="166"/>
      <c r="I124" s="166"/>
      <c r="J124" s="166"/>
      <c r="K124" s="166"/>
      <c r="L124" s="166"/>
      <c r="M124" s="166"/>
      <c r="N124" s="254">
        <f>BK124</f>
        <v>0</v>
      </c>
      <c r="O124" s="255"/>
      <c r="P124" s="255"/>
      <c r="Q124" s="255"/>
      <c r="R124" s="152"/>
      <c r="T124" s="153"/>
      <c r="U124" s="150"/>
      <c r="V124" s="150"/>
      <c r="W124" s="154">
        <f>SUM(W125:W130)</f>
        <v>0</v>
      </c>
      <c r="X124" s="150"/>
      <c r="Y124" s="154">
        <f>SUM(Y125:Y130)</f>
        <v>0</v>
      </c>
      <c r="Z124" s="150"/>
      <c r="AA124" s="155">
        <f>SUM(AA125:AA130)</f>
        <v>0</v>
      </c>
      <c r="AR124" s="156" t="s">
        <v>84</v>
      </c>
      <c r="AT124" s="157" t="s">
        <v>75</v>
      </c>
      <c r="AU124" s="157" t="s">
        <v>84</v>
      </c>
      <c r="AY124" s="156" t="s">
        <v>146</v>
      </c>
      <c r="BK124" s="158">
        <f>SUM(BK125:BK130)</f>
        <v>0</v>
      </c>
    </row>
    <row r="125" spans="2:65" s="1" customFormat="1" ht="25.5" customHeight="1">
      <c r="B125" s="131"/>
      <c r="C125" s="159" t="s">
        <v>84</v>
      </c>
      <c r="D125" s="159" t="s">
        <v>147</v>
      </c>
      <c r="E125" s="160" t="s">
        <v>158</v>
      </c>
      <c r="F125" s="239" t="s">
        <v>159</v>
      </c>
      <c r="G125" s="239"/>
      <c r="H125" s="239"/>
      <c r="I125" s="239"/>
      <c r="J125" s="161" t="s">
        <v>160</v>
      </c>
      <c r="K125" s="162">
        <v>0.47899999999999998</v>
      </c>
      <c r="L125" s="240">
        <v>0</v>
      </c>
      <c r="M125" s="240"/>
      <c r="N125" s="241">
        <f t="shared" ref="N125:N130" si="5">ROUND(L125*K125,2)</f>
        <v>0</v>
      </c>
      <c r="O125" s="241"/>
      <c r="P125" s="241"/>
      <c r="Q125" s="241"/>
      <c r="R125" s="134"/>
      <c r="T125" s="163" t="s">
        <v>5</v>
      </c>
      <c r="U125" s="43" t="s">
        <v>43</v>
      </c>
      <c r="V125" s="35"/>
      <c r="W125" s="164">
        <f t="shared" ref="W125:W130" si="6">V125*K125</f>
        <v>0</v>
      </c>
      <c r="X125" s="164">
        <v>0</v>
      </c>
      <c r="Y125" s="164">
        <f t="shared" ref="Y125:Y130" si="7">X125*K125</f>
        <v>0</v>
      </c>
      <c r="Z125" s="164">
        <v>0</v>
      </c>
      <c r="AA125" s="165">
        <f t="shared" ref="AA125:AA130" si="8">Z125*K125</f>
        <v>0</v>
      </c>
      <c r="AR125" s="18" t="s">
        <v>151</v>
      </c>
      <c r="AT125" s="18" t="s">
        <v>147</v>
      </c>
      <c r="AU125" s="18" t="s">
        <v>125</v>
      </c>
      <c r="AY125" s="18" t="s">
        <v>146</v>
      </c>
      <c r="BE125" s="105">
        <f t="shared" ref="BE125:BE130" si="9">IF(U125="základná",N125,0)</f>
        <v>0</v>
      </c>
      <c r="BF125" s="105">
        <f t="shared" ref="BF125:BF130" si="10">IF(U125="znížená",N125,0)</f>
        <v>0</v>
      </c>
      <c r="BG125" s="105">
        <f t="shared" ref="BG125:BG130" si="11">IF(U125="zákl. prenesená",N125,0)</f>
        <v>0</v>
      </c>
      <c r="BH125" s="105">
        <f t="shared" ref="BH125:BH130" si="12">IF(U125="zníž. prenesená",N125,0)</f>
        <v>0</v>
      </c>
      <c r="BI125" s="105">
        <f t="shared" ref="BI125:BI130" si="13">IF(U125="nulová",N125,0)</f>
        <v>0</v>
      </c>
      <c r="BJ125" s="18" t="s">
        <v>125</v>
      </c>
      <c r="BK125" s="105">
        <f t="shared" ref="BK125:BK130" si="14">ROUND(L125*K125,2)</f>
        <v>0</v>
      </c>
      <c r="BL125" s="18" t="s">
        <v>151</v>
      </c>
      <c r="BM125" s="18" t="s">
        <v>368</v>
      </c>
    </row>
    <row r="126" spans="2:65" s="1" customFormat="1" ht="25.5" customHeight="1">
      <c r="B126" s="131"/>
      <c r="C126" s="159" t="s">
        <v>125</v>
      </c>
      <c r="D126" s="159" t="s">
        <v>147</v>
      </c>
      <c r="E126" s="160" t="s">
        <v>162</v>
      </c>
      <c r="F126" s="239" t="s">
        <v>163</v>
      </c>
      <c r="G126" s="239"/>
      <c r="H126" s="239"/>
      <c r="I126" s="239"/>
      <c r="J126" s="161" t="s">
        <v>160</v>
      </c>
      <c r="K126" s="162">
        <v>7.1849999999999996</v>
      </c>
      <c r="L126" s="240">
        <v>0</v>
      </c>
      <c r="M126" s="240"/>
      <c r="N126" s="241">
        <f t="shared" si="5"/>
        <v>0</v>
      </c>
      <c r="O126" s="241"/>
      <c r="P126" s="241"/>
      <c r="Q126" s="241"/>
      <c r="R126" s="134"/>
      <c r="T126" s="163" t="s">
        <v>5</v>
      </c>
      <c r="U126" s="43" t="s">
        <v>43</v>
      </c>
      <c r="V126" s="35"/>
      <c r="W126" s="164">
        <f t="shared" si="6"/>
        <v>0</v>
      </c>
      <c r="X126" s="164">
        <v>0</v>
      </c>
      <c r="Y126" s="164">
        <f t="shared" si="7"/>
        <v>0</v>
      </c>
      <c r="Z126" s="164">
        <v>0</v>
      </c>
      <c r="AA126" s="165">
        <f t="shared" si="8"/>
        <v>0</v>
      </c>
      <c r="AR126" s="18" t="s">
        <v>151</v>
      </c>
      <c r="AT126" s="18" t="s">
        <v>147</v>
      </c>
      <c r="AU126" s="18" t="s">
        <v>125</v>
      </c>
      <c r="AY126" s="18" t="s">
        <v>146</v>
      </c>
      <c r="BE126" s="105">
        <f t="shared" si="9"/>
        <v>0</v>
      </c>
      <c r="BF126" s="105">
        <f t="shared" si="10"/>
        <v>0</v>
      </c>
      <c r="BG126" s="105">
        <f t="shared" si="11"/>
        <v>0</v>
      </c>
      <c r="BH126" s="105">
        <f t="shared" si="12"/>
        <v>0</v>
      </c>
      <c r="BI126" s="105">
        <f t="shared" si="13"/>
        <v>0</v>
      </c>
      <c r="BJ126" s="18" t="s">
        <v>125</v>
      </c>
      <c r="BK126" s="105">
        <f t="shared" si="14"/>
        <v>0</v>
      </c>
      <c r="BL126" s="18" t="s">
        <v>151</v>
      </c>
      <c r="BM126" s="18" t="s">
        <v>369</v>
      </c>
    </row>
    <row r="127" spans="2:65" s="1" customFormat="1" ht="25.5" customHeight="1">
      <c r="B127" s="131"/>
      <c r="C127" s="159" t="s">
        <v>157</v>
      </c>
      <c r="D127" s="159" t="s">
        <v>147</v>
      </c>
      <c r="E127" s="160" t="s">
        <v>166</v>
      </c>
      <c r="F127" s="239" t="s">
        <v>167</v>
      </c>
      <c r="G127" s="239"/>
      <c r="H127" s="239"/>
      <c r="I127" s="239"/>
      <c r="J127" s="161" t="s">
        <v>160</v>
      </c>
      <c r="K127" s="162">
        <v>0.47899999999999998</v>
      </c>
      <c r="L127" s="240">
        <v>0</v>
      </c>
      <c r="M127" s="240"/>
      <c r="N127" s="241">
        <f t="shared" si="5"/>
        <v>0</v>
      </c>
      <c r="O127" s="241"/>
      <c r="P127" s="241"/>
      <c r="Q127" s="241"/>
      <c r="R127" s="134"/>
      <c r="T127" s="163" t="s">
        <v>5</v>
      </c>
      <c r="U127" s="43" t="s">
        <v>43</v>
      </c>
      <c r="V127" s="35"/>
      <c r="W127" s="164">
        <f t="shared" si="6"/>
        <v>0</v>
      </c>
      <c r="X127" s="164">
        <v>0</v>
      </c>
      <c r="Y127" s="164">
        <f t="shared" si="7"/>
        <v>0</v>
      </c>
      <c r="Z127" s="164">
        <v>0</v>
      </c>
      <c r="AA127" s="165">
        <f t="shared" si="8"/>
        <v>0</v>
      </c>
      <c r="AR127" s="18" t="s">
        <v>151</v>
      </c>
      <c r="AT127" s="18" t="s">
        <v>147</v>
      </c>
      <c r="AU127" s="18" t="s">
        <v>125</v>
      </c>
      <c r="AY127" s="18" t="s">
        <v>146</v>
      </c>
      <c r="BE127" s="105">
        <f t="shared" si="9"/>
        <v>0</v>
      </c>
      <c r="BF127" s="105">
        <f t="shared" si="10"/>
        <v>0</v>
      </c>
      <c r="BG127" s="105">
        <f t="shared" si="11"/>
        <v>0</v>
      </c>
      <c r="BH127" s="105">
        <f t="shared" si="12"/>
        <v>0</v>
      </c>
      <c r="BI127" s="105">
        <f t="shared" si="13"/>
        <v>0</v>
      </c>
      <c r="BJ127" s="18" t="s">
        <v>125</v>
      </c>
      <c r="BK127" s="105">
        <f t="shared" si="14"/>
        <v>0</v>
      </c>
      <c r="BL127" s="18" t="s">
        <v>151</v>
      </c>
      <c r="BM127" s="18" t="s">
        <v>370</v>
      </c>
    </row>
    <row r="128" spans="2:65" s="1" customFormat="1" ht="25.5" customHeight="1">
      <c r="B128" s="131"/>
      <c r="C128" s="159" t="s">
        <v>151</v>
      </c>
      <c r="D128" s="159" t="s">
        <v>147</v>
      </c>
      <c r="E128" s="160" t="s">
        <v>170</v>
      </c>
      <c r="F128" s="239" t="s">
        <v>171</v>
      </c>
      <c r="G128" s="239"/>
      <c r="H128" s="239"/>
      <c r="I128" s="239"/>
      <c r="J128" s="161" t="s">
        <v>160</v>
      </c>
      <c r="K128" s="162">
        <v>4.79</v>
      </c>
      <c r="L128" s="240">
        <v>0</v>
      </c>
      <c r="M128" s="240"/>
      <c r="N128" s="241">
        <f t="shared" si="5"/>
        <v>0</v>
      </c>
      <c r="O128" s="241"/>
      <c r="P128" s="241"/>
      <c r="Q128" s="241"/>
      <c r="R128" s="134"/>
      <c r="T128" s="163" t="s">
        <v>5</v>
      </c>
      <c r="U128" s="43" t="s">
        <v>43</v>
      </c>
      <c r="V128" s="35"/>
      <c r="W128" s="164">
        <f t="shared" si="6"/>
        <v>0</v>
      </c>
      <c r="X128" s="164">
        <v>0</v>
      </c>
      <c r="Y128" s="164">
        <f t="shared" si="7"/>
        <v>0</v>
      </c>
      <c r="Z128" s="164">
        <v>0</v>
      </c>
      <c r="AA128" s="165">
        <f t="shared" si="8"/>
        <v>0</v>
      </c>
      <c r="AR128" s="18" t="s">
        <v>151</v>
      </c>
      <c r="AT128" s="18" t="s">
        <v>147</v>
      </c>
      <c r="AU128" s="18" t="s">
        <v>125</v>
      </c>
      <c r="AY128" s="18" t="s">
        <v>146</v>
      </c>
      <c r="BE128" s="105">
        <f t="shared" si="9"/>
        <v>0</v>
      </c>
      <c r="BF128" s="105">
        <f t="shared" si="10"/>
        <v>0</v>
      </c>
      <c r="BG128" s="105">
        <f t="shared" si="11"/>
        <v>0</v>
      </c>
      <c r="BH128" s="105">
        <f t="shared" si="12"/>
        <v>0</v>
      </c>
      <c r="BI128" s="105">
        <f t="shared" si="13"/>
        <v>0</v>
      </c>
      <c r="BJ128" s="18" t="s">
        <v>125</v>
      </c>
      <c r="BK128" s="105">
        <f t="shared" si="14"/>
        <v>0</v>
      </c>
      <c r="BL128" s="18" t="s">
        <v>151</v>
      </c>
      <c r="BM128" s="18" t="s">
        <v>371</v>
      </c>
    </row>
    <row r="129" spans="2:65" s="1" customFormat="1" ht="25.5" customHeight="1">
      <c r="B129" s="131"/>
      <c r="C129" s="159" t="s">
        <v>165</v>
      </c>
      <c r="D129" s="159" t="s">
        <v>147</v>
      </c>
      <c r="E129" s="160" t="s">
        <v>174</v>
      </c>
      <c r="F129" s="239" t="s">
        <v>175</v>
      </c>
      <c r="G129" s="239"/>
      <c r="H129" s="239"/>
      <c r="I129" s="239"/>
      <c r="J129" s="161" t="s">
        <v>160</v>
      </c>
      <c r="K129" s="162">
        <v>0.47899999999999998</v>
      </c>
      <c r="L129" s="240">
        <v>0</v>
      </c>
      <c r="M129" s="240"/>
      <c r="N129" s="241">
        <f t="shared" si="5"/>
        <v>0</v>
      </c>
      <c r="O129" s="241"/>
      <c r="P129" s="241"/>
      <c r="Q129" s="241"/>
      <c r="R129" s="134"/>
      <c r="T129" s="163" t="s">
        <v>5</v>
      </c>
      <c r="U129" s="43" t="s">
        <v>43</v>
      </c>
      <c r="V129" s="35"/>
      <c r="W129" s="164">
        <f t="shared" si="6"/>
        <v>0</v>
      </c>
      <c r="X129" s="164">
        <v>0</v>
      </c>
      <c r="Y129" s="164">
        <f t="shared" si="7"/>
        <v>0</v>
      </c>
      <c r="Z129" s="164">
        <v>0</v>
      </c>
      <c r="AA129" s="165">
        <f t="shared" si="8"/>
        <v>0</v>
      </c>
      <c r="AR129" s="18" t="s">
        <v>151</v>
      </c>
      <c r="AT129" s="18" t="s">
        <v>147</v>
      </c>
      <c r="AU129" s="18" t="s">
        <v>125</v>
      </c>
      <c r="AY129" s="18" t="s">
        <v>146</v>
      </c>
      <c r="BE129" s="105">
        <f t="shared" si="9"/>
        <v>0</v>
      </c>
      <c r="BF129" s="105">
        <f t="shared" si="10"/>
        <v>0</v>
      </c>
      <c r="BG129" s="105">
        <f t="shared" si="11"/>
        <v>0</v>
      </c>
      <c r="BH129" s="105">
        <f t="shared" si="12"/>
        <v>0</v>
      </c>
      <c r="BI129" s="105">
        <f t="shared" si="13"/>
        <v>0</v>
      </c>
      <c r="BJ129" s="18" t="s">
        <v>125</v>
      </c>
      <c r="BK129" s="105">
        <f t="shared" si="14"/>
        <v>0</v>
      </c>
      <c r="BL129" s="18" t="s">
        <v>151</v>
      </c>
      <c r="BM129" s="18" t="s">
        <v>372</v>
      </c>
    </row>
    <row r="130" spans="2:65" s="1" customFormat="1" ht="38.25" customHeight="1">
      <c r="B130" s="131"/>
      <c r="C130" s="159" t="s">
        <v>169</v>
      </c>
      <c r="D130" s="159" t="s">
        <v>147</v>
      </c>
      <c r="E130" s="160" t="s">
        <v>178</v>
      </c>
      <c r="F130" s="239" t="s">
        <v>373</v>
      </c>
      <c r="G130" s="239"/>
      <c r="H130" s="239"/>
      <c r="I130" s="239"/>
      <c r="J130" s="161" t="s">
        <v>180</v>
      </c>
      <c r="K130" s="162">
        <v>60</v>
      </c>
      <c r="L130" s="240">
        <v>0</v>
      </c>
      <c r="M130" s="240"/>
      <c r="N130" s="241">
        <f t="shared" si="5"/>
        <v>0</v>
      </c>
      <c r="O130" s="241"/>
      <c r="P130" s="241"/>
      <c r="Q130" s="241"/>
      <c r="R130" s="134"/>
      <c r="T130" s="163" t="s">
        <v>5</v>
      </c>
      <c r="U130" s="43" t="s">
        <v>43</v>
      </c>
      <c r="V130" s="35"/>
      <c r="W130" s="164">
        <f t="shared" si="6"/>
        <v>0</v>
      </c>
      <c r="X130" s="164">
        <v>0</v>
      </c>
      <c r="Y130" s="164">
        <f t="shared" si="7"/>
        <v>0</v>
      </c>
      <c r="Z130" s="164">
        <v>0</v>
      </c>
      <c r="AA130" s="165">
        <f t="shared" si="8"/>
        <v>0</v>
      </c>
      <c r="AR130" s="18" t="s">
        <v>151</v>
      </c>
      <c r="AT130" s="18" t="s">
        <v>147</v>
      </c>
      <c r="AU130" s="18" t="s">
        <v>125</v>
      </c>
      <c r="AY130" s="18" t="s">
        <v>146</v>
      </c>
      <c r="BE130" s="105">
        <f t="shared" si="9"/>
        <v>0</v>
      </c>
      <c r="BF130" s="105">
        <f t="shared" si="10"/>
        <v>0</v>
      </c>
      <c r="BG130" s="105">
        <f t="shared" si="11"/>
        <v>0</v>
      </c>
      <c r="BH130" s="105">
        <f t="shared" si="12"/>
        <v>0</v>
      </c>
      <c r="BI130" s="105">
        <f t="shared" si="13"/>
        <v>0</v>
      </c>
      <c r="BJ130" s="18" t="s">
        <v>125</v>
      </c>
      <c r="BK130" s="105">
        <f t="shared" si="14"/>
        <v>0</v>
      </c>
      <c r="BL130" s="18" t="s">
        <v>151</v>
      </c>
      <c r="BM130" s="18" t="s">
        <v>374</v>
      </c>
    </row>
    <row r="131" spans="2:65" s="9" customFormat="1" ht="37.35" customHeight="1">
      <c r="B131" s="149"/>
      <c r="C131" s="150"/>
      <c r="D131" s="151" t="s">
        <v>117</v>
      </c>
      <c r="E131" s="151"/>
      <c r="F131" s="151"/>
      <c r="G131" s="151"/>
      <c r="H131" s="151"/>
      <c r="I131" s="151"/>
      <c r="J131" s="151"/>
      <c r="K131" s="151"/>
      <c r="L131" s="151"/>
      <c r="M131" s="151"/>
      <c r="N131" s="252">
        <f>BK131</f>
        <v>0</v>
      </c>
      <c r="O131" s="253"/>
      <c r="P131" s="253"/>
      <c r="Q131" s="253"/>
      <c r="R131" s="152"/>
      <c r="T131" s="153"/>
      <c r="U131" s="150"/>
      <c r="V131" s="150"/>
      <c r="W131" s="154">
        <f>W132+W136+W145+W151</f>
        <v>0</v>
      </c>
      <c r="X131" s="150"/>
      <c r="Y131" s="154">
        <f>Y132+Y136+Y145+Y151</f>
        <v>1.398104</v>
      </c>
      <c r="Z131" s="150"/>
      <c r="AA131" s="155">
        <f>AA132+AA136+AA145+AA151</f>
        <v>0.47860000000000003</v>
      </c>
      <c r="AR131" s="156" t="s">
        <v>125</v>
      </c>
      <c r="AT131" s="157" t="s">
        <v>75</v>
      </c>
      <c r="AU131" s="157" t="s">
        <v>76</v>
      </c>
      <c r="AY131" s="156" t="s">
        <v>146</v>
      </c>
      <c r="BK131" s="158">
        <f>BK132+BK136+BK145+BK151</f>
        <v>0</v>
      </c>
    </row>
    <row r="132" spans="2:65" s="9" customFormat="1" ht="19.899999999999999" customHeight="1">
      <c r="B132" s="149"/>
      <c r="C132" s="150"/>
      <c r="D132" s="166" t="s">
        <v>118</v>
      </c>
      <c r="E132" s="166"/>
      <c r="F132" s="166"/>
      <c r="G132" s="166"/>
      <c r="H132" s="166"/>
      <c r="I132" s="166"/>
      <c r="J132" s="166"/>
      <c r="K132" s="166"/>
      <c r="L132" s="166"/>
      <c r="M132" s="166"/>
      <c r="N132" s="254">
        <f>BK132</f>
        <v>0</v>
      </c>
      <c r="O132" s="255"/>
      <c r="P132" s="255"/>
      <c r="Q132" s="255"/>
      <c r="R132" s="152"/>
      <c r="T132" s="153"/>
      <c r="U132" s="150"/>
      <c r="V132" s="150"/>
      <c r="W132" s="154">
        <f>SUM(W133:W135)</f>
        <v>0</v>
      </c>
      <c r="X132" s="150"/>
      <c r="Y132" s="154">
        <f>SUM(Y133:Y135)</f>
        <v>2.6260000000000003E-3</v>
      </c>
      <c r="Z132" s="150"/>
      <c r="AA132" s="155">
        <f>SUM(AA133:AA135)</f>
        <v>0</v>
      </c>
      <c r="AR132" s="156" t="s">
        <v>125</v>
      </c>
      <c r="AT132" s="157" t="s">
        <v>75</v>
      </c>
      <c r="AU132" s="157" t="s">
        <v>84</v>
      </c>
      <c r="AY132" s="156" t="s">
        <v>146</v>
      </c>
      <c r="BK132" s="158">
        <f>SUM(BK133:BK135)</f>
        <v>0</v>
      </c>
    </row>
    <row r="133" spans="2:65" s="1" customFormat="1" ht="25.5" customHeight="1">
      <c r="B133" s="131"/>
      <c r="C133" s="159" t="s">
        <v>173</v>
      </c>
      <c r="D133" s="159" t="s">
        <v>147</v>
      </c>
      <c r="E133" s="160" t="s">
        <v>375</v>
      </c>
      <c r="F133" s="239" t="s">
        <v>376</v>
      </c>
      <c r="G133" s="239"/>
      <c r="H133" s="239"/>
      <c r="I133" s="239"/>
      <c r="J133" s="161" t="s">
        <v>150</v>
      </c>
      <c r="K133" s="162">
        <v>65</v>
      </c>
      <c r="L133" s="240">
        <v>0</v>
      </c>
      <c r="M133" s="240"/>
      <c r="N133" s="241">
        <f>ROUND(L133*K133,2)</f>
        <v>0</v>
      </c>
      <c r="O133" s="241"/>
      <c r="P133" s="241"/>
      <c r="Q133" s="241"/>
      <c r="R133" s="134"/>
      <c r="T133" s="163" t="s">
        <v>5</v>
      </c>
      <c r="U133" s="43" t="s">
        <v>43</v>
      </c>
      <c r="V133" s="35"/>
      <c r="W133" s="164">
        <f>V133*K133</f>
        <v>0</v>
      </c>
      <c r="X133" s="164">
        <v>2.0000000000000002E-5</v>
      </c>
      <c r="Y133" s="164">
        <f>X133*K133</f>
        <v>1.3000000000000002E-3</v>
      </c>
      <c r="Z133" s="164">
        <v>0</v>
      </c>
      <c r="AA133" s="165">
        <f>Z133*K133</f>
        <v>0</v>
      </c>
      <c r="AR133" s="18" t="s">
        <v>155</v>
      </c>
      <c r="AT133" s="18" t="s">
        <v>147</v>
      </c>
      <c r="AU133" s="18" t="s">
        <v>125</v>
      </c>
      <c r="AY133" s="18" t="s">
        <v>146</v>
      </c>
      <c r="BE133" s="105">
        <f>IF(U133="základná",N133,0)</f>
        <v>0</v>
      </c>
      <c r="BF133" s="105">
        <f>IF(U133="znížená",N133,0)</f>
        <v>0</v>
      </c>
      <c r="BG133" s="105">
        <f>IF(U133="zákl. prenesená",N133,0)</f>
        <v>0</v>
      </c>
      <c r="BH133" s="105">
        <f>IF(U133="zníž. prenesená",N133,0)</f>
        <v>0</v>
      </c>
      <c r="BI133" s="105">
        <f>IF(U133="nulová",N133,0)</f>
        <v>0</v>
      </c>
      <c r="BJ133" s="18" t="s">
        <v>125</v>
      </c>
      <c r="BK133" s="105">
        <f>ROUND(L133*K133,2)</f>
        <v>0</v>
      </c>
      <c r="BL133" s="18" t="s">
        <v>155</v>
      </c>
      <c r="BM133" s="18" t="s">
        <v>377</v>
      </c>
    </row>
    <row r="134" spans="2:65" s="1" customFormat="1" ht="25.5" customHeight="1">
      <c r="B134" s="131"/>
      <c r="C134" s="167" t="s">
        <v>177</v>
      </c>
      <c r="D134" s="167" t="s">
        <v>187</v>
      </c>
      <c r="E134" s="168" t="s">
        <v>378</v>
      </c>
      <c r="F134" s="242" t="s">
        <v>379</v>
      </c>
      <c r="G134" s="242"/>
      <c r="H134" s="242"/>
      <c r="I134" s="242"/>
      <c r="J134" s="169" t="s">
        <v>150</v>
      </c>
      <c r="K134" s="170">
        <v>66.3</v>
      </c>
      <c r="L134" s="243">
        <v>0</v>
      </c>
      <c r="M134" s="243"/>
      <c r="N134" s="244">
        <f>ROUND(L134*K134,2)</f>
        <v>0</v>
      </c>
      <c r="O134" s="241"/>
      <c r="P134" s="241"/>
      <c r="Q134" s="241"/>
      <c r="R134" s="134"/>
      <c r="T134" s="163" t="s">
        <v>5</v>
      </c>
      <c r="U134" s="43" t="s">
        <v>43</v>
      </c>
      <c r="V134" s="35"/>
      <c r="W134" s="164">
        <f>V134*K134</f>
        <v>0</v>
      </c>
      <c r="X134" s="164">
        <v>2.0000000000000002E-5</v>
      </c>
      <c r="Y134" s="164">
        <f>X134*K134</f>
        <v>1.3260000000000001E-3</v>
      </c>
      <c r="Z134" s="164">
        <v>0</v>
      </c>
      <c r="AA134" s="165">
        <f>Z134*K134</f>
        <v>0</v>
      </c>
      <c r="AR134" s="18" t="s">
        <v>190</v>
      </c>
      <c r="AT134" s="18" t="s">
        <v>187</v>
      </c>
      <c r="AU134" s="18" t="s">
        <v>125</v>
      </c>
      <c r="AY134" s="18" t="s">
        <v>146</v>
      </c>
      <c r="BE134" s="105">
        <f>IF(U134="základná",N134,0)</f>
        <v>0</v>
      </c>
      <c r="BF134" s="105">
        <f>IF(U134="znížená",N134,0)</f>
        <v>0</v>
      </c>
      <c r="BG134" s="105">
        <f>IF(U134="zákl. prenesená",N134,0)</f>
        <v>0</v>
      </c>
      <c r="BH134" s="105">
        <f>IF(U134="zníž. prenesená",N134,0)</f>
        <v>0</v>
      </c>
      <c r="BI134" s="105">
        <f>IF(U134="nulová",N134,0)</f>
        <v>0</v>
      </c>
      <c r="BJ134" s="18" t="s">
        <v>125</v>
      </c>
      <c r="BK134" s="105">
        <f>ROUND(L134*K134,2)</f>
        <v>0</v>
      </c>
      <c r="BL134" s="18" t="s">
        <v>155</v>
      </c>
      <c r="BM134" s="18" t="s">
        <v>380</v>
      </c>
    </row>
    <row r="135" spans="2:65" s="1" customFormat="1" ht="25.5" customHeight="1">
      <c r="B135" s="131"/>
      <c r="C135" s="159" t="s">
        <v>182</v>
      </c>
      <c r="D135" s="159" t="s">
        <v>147</v>
      </c>
      <c r="E135" s="160" t="s">
        <v>381</v>
      </c>
      <c r="F135" s="239" t="s">
        <v>382</v>
      </c>
      <c r="G135" s="239"/>
      <c r="H135" s="239"/>
      <c r="I135" s="239"/>
      <c r="J135" s="161" t="s">
        <v>262</v>
      </c>
      <c r="K135" s="171">
        <v>0</v>
      </c>
      <c r="L135" s="240">
        <v>0</v>
      </c>
      <c r="M135" s="240"/>
      <c r="N135" s="241">
        <f>ROUND(L135*K135,2)</f>
        <v>0</v>
      </c>
      <c r="O135" s="241"/>
      <c r="P135" s="241"/>
      <c r="Q135" s="241"/>
      <c r="R135" s="134"/>
      <c r="T135" s="163" t="s">
        <v>5</v>
      </c>
      <c r="U135" s="43" t="s">
        <v>43</v>
      </c>
      <c r="V135" s="35"/>
      <c r="W135" s="164">
        <f>V135*K135</f>
        <v>0</v>
      </c>
      <c r="X135" s="164">
        <v>0</v>
      </c>
      <c r="Y135" s="164">
        <f>X135*K135</f>
        <v>0</v>
      </c>
      <c r="Z135" s="164">
        <v>0</v>
      </c>
      <c r="AA135" s="165">
        <f>Z135*K135</f>
        <v>0</v>
      </c>
      <c r="AR135" s="18" t="s">
        <v>155</v>
      </c>
      <c r="AT135" s="18" t="s">
        <v>147</v>
      </c>
      <c r="AU135" s="18" t="s">
        <v>125</v>
      </c>
      <c r="AY135" s="18" t="s">
        <v>146</v>
      </c>
      <c r="BE135" s="105">
        <f>IF(U135="základná",N135,0)</f>
        <v>0</v>
      </c>
      <c r="BF135" s="105">
        <f>IF(U135="znížená",N135,0)</f>
        <v>0</v>
      </c>
      <c r="BG135" s="105">
        <f>IF(U135="zákl. prenesená",N135,0)</f>
        <v>0</v>
      </c>
      <c r="BH135" s="105">
        <f>IF(U135="zníž. prenesená",N135,0)</f>
        <v>0</v>
      </c>
      <c r="BI135" s="105">
        <f>IF(U135="nulová",N135,0)</f>
        <v>0</v>
      </c>
      <c r="BJ135" s="18" t="s">
        <v>125</v>
      </c>
      <c r="BK135" s="105">
        <f>ROUND(L135*K135,2)</f>
        <v>0</v>
      </c>
      <c r="BL135" s="18" t="s">
        <v>155</v>
      </c>
      <c r="BM135" s="18" t="s">
        <v>383</v>
      </c>
    </row>
    <row r="136" spans="2:65" s="9" customFormat="1" ht="29.85" customHeight="1">
      <c r="B136" s="149"/>
      <c r="C136" s="150"/>
      <c r="D136" s="166" t="s">
        <v>365</v>
      </c>
      <c r="E136" s="166"/>
      <c r="F136" s="166"/>
      <c r="G136" s="166"/>
      <c r="H136" s="166"/>
      <c r="I136" s="166"/>
      <c r="J136" s="166"/>
      <c r="K136" s="166"/>
      <c r="L136" s="166"/>
      <c r="M136" s="166"/>
      <c r="N136" s="250">
        <f>BK136</f>
        <v>0</v>
      </c>
      <c r="O136" s="251"/>
      <c r="P136" s="251"/>
      <c r="Q136" s="251"/>
      <c r="R136" s="152"/>
      <c r="T136" s="153"/>
      <c r="U136" s="150"/>
      <c r="V136" s="150"/>
      <c r="W136" s="154">
        <f>SUM(W137:W144)</f>
        <v>0</v>
      </c>
      <c r="X136" s="150"/>
      <c r="Y136" s="154">
        <f>SUM(Y137:Y144)</f>
        <v>1.121928</v>
      </c>
      <c r="Z136" s="150"/>
      <c r="AA136" s="155">
        <f>SUM(AA137:AA144)</f>
        <v>0.47860000000000003</v>
      </c>
      <c r="AR136" s="156" t="s">
        <v>125</v>
      </c>
      <c r="AT136" s="157" t="s">
        <v>75</v>
      </c>
      <c r="AU136" s="157" t="s">
        <v>84</v>
      </c>
      <c r="AY136" s="156" t="s">
        <v>146</v>
      </c>
      <c r="BK136" s="158">
        <f>SUM(BK137:BK144)</f>
        <v>0</v>
      </c>
    </row>
    <row r="137" spans="2:65" s="1" customFormat="1" ht="25.5" customHeight="1">
      <c r="B137" s="131"/>
      <c r="C137" s="159" t="s">
        <v>186</v>
      </c>
      <c r="D137" s="159" t="s">
        <v>147</v>
      </c>
      <c r="E137" s="160" t="s">
        <v>384</v>
      </c>
      <c r="F137" s="239" t="s">
        <v>385</v>
      </c>
      <c r="G137" s="239"/>
      <c r="H137" s="239"/>
      <c r="I137" s="239"/>
      <c r="J137" s="161" t="s">
        <v>150</v>
      </c>
      <c r="K137" s="162">
        <v>30</v>
      </c>
      <c r="L137" s="240">
        <v>0</v>
      </c>
      <c r="M137" s="240"/>
      <c r="N137" s="241">
        <f t="shared" ref="N137:N144" si="15">ROUND(L137*K137,2)</f>
        <v>0</v>
      </c>
      <c r="O137" s="241"/>
      <c r="P137" s="241"/>
      <c r="Q137" s="241"/>
      <c r="R137" s="134"/>
      <c r="T137" s="163" t="s">
        <v>5</v>
      </c>
      <c r="U137" s="43" t="s">
        <v>43</v>
      </c>
      <c r="V137" s="35"/>
      <c r="W137" s="164">
        <f t="shared" ref="W137:W144" si="16">V137*K137</f>
        <v>0</v>
      </c>
      <c r="X137" s="164">
        <v>6.0000000000000002E-5</v>
      </c>
      <c r="Y137" s="164">
        <f t="shared" ref="Y137:Y144" si="17">X137*K137</f>
        <v>1.8E-3</v>
      </c>
      <c r="Z137" s="164">
        <v>9.3200000000000002E-3</v>
      </c>
      <c r="AA137" s="165">
        <f t="shared" ref="AA137:AA144" si="18">Z137*K137</f>
        <v>0.27960000000000002</v>
      </c>
      <c r="AR137" s="18" t="s">
        <v>155</v>
      </c>
      <c r="AT137" s="18" t="s">
        <v>147</v>
      </c>
      <c r="AU137" s="18" t="s">
        <v>125</v>
      </c>
      <c r="AY137" s="18" t="s">
        <v>146</v>
      </c>
      <c r="BE137" s="105">
        <f t="shared" ref="BE137:BE144" si="19">IF(U137="základná",N137,0)</f>
        <v>0</v>
      </c>
      <c r="BF137" s="105">
        <f t="shared" ref="BF137:BF144" si="20">IF(U137="znížená",N137,0)</f>
        <v>0</v>
      </c>
      <c r="BG137" s="105">
        <f t="shared" ref="BG137:BG144" si="21">IF(U137="zákl. prenesená",N137,0)</f>
        <v>0</v>
      </c>
      <c r="BH137" s="105">
        <f t="shared" ref="BH137:BH144" si="22">IF(U137="zníž. prenesená",N137,0)</f>
        <v>0</v>
      </c>
      <c r="BI137" s="105">
        <f t="shared" ref="BI137:BI144" si="23">IF(U137="nulová",N137,0)</f>
        <v>0</v>
      </c>
      <c r="BJ137" s="18" t="s">
        <v>125</v>
      </c>
      <c r="BK137" s="105">
        <f t="shared" ref="BK137:BK144" si="24">ROUND(L137*K137,2)</f>
        <v>0</v>
      </c>
      <c r="BL137" s="18" t="s">
        <v>155</v>
      </c>
      <c r="BM137" s="18" t="s">
        <v>386</v>
      </c>
    </row>
    <row r="138" spans="2:65" s="1" customFormat="1" ht="25.5" customHeight="1">
      <c r="B138" s="131"/>
      <c r="C138" s="159" t="s">
        <v>192</v>
      </c>
      <c r="D138" s="159" t="s">
        <v>147</v>
      </c>
      <c r="E138" s="160" t="s">
        <v>387</v>
      </c>
      <c r="F138" s="239" t="s">
        <v>388</v>
      </c>
      <c r="G138" s="239"/>
      <c r="H138" s="239"/>
      <c r="I138" s="239"/>
      <c r="J138" s="161" t="s">
        <v>150</v>
      </c>
      <c r="K138" s="162">
        <v>20</v>
      </c>
      <c r="L138" s="240">
        <v>0</v>
      </c>
      <c r="M138" s="240"/>
      <c r="N138" s="241">
        <f t="shared" si="15"/>
        <v>0</v>
      </c>
      <c r="O138" s="241"/>
      <c r="P138" s="241"/>
      <c r="Q138" s="241"/>
      <c r="R138" s="134"/>
      <c r="T138" s="163" t="s">
        <v>5</v>
      </c>
      <c r="U138" s="43" t="s">
        <v>43</v>
      </c>
      <c r="V138" s="35"/>
      <c r="W138" s="164">
        <f t="shared" si="16"/>
        <v>0</v>
      </c>
      <c r="X138" s="164">
        <v>9.0000000000000006E-5</v>
      </c>
      <c r="Y138" s="164">
        <f t="shared" si="17"/>
        <v>1.8000000000000002E-3</v>
      </c>
      <c r="Z138" s="164">
        <v>9.9500000000000005E-3</v>
      </c>
      <c r="AA138" s="165">
        <f t="shared" si="18"/>
        <v>0.19900000000000001</v>
      </c>
      <c r="AR138" s="18" t="s">
        <v>155</v>
      </c>
      <c r="AT138" s="18" t="s">
        <v>147</v>
      </c>
      <c r="AU138" s="18" t="s">
        <v>125</v>
      </c>
      <c r="AY138" s="18" t="s">
        <v>146</v>
      </c>
      <c r="BE138" s="105">
        <f t="shared" si="19"/>
        <v>0</v>
      </c>
      <c r="BF138" s="105">
        <f t="shared" si="20"/>
        <v>0</v>
      </c>
      <c r="BG138" s="105">
        <f t="shared" si="21"/>
        <v>0</v>
      </c>
      <c r="BH138" s="105">
        <f t="shared" si="22"/>
        <v>0</v>
      </c>
      <c r="BI138" s="105">
        <f t="shared" si="23"/>
        <v>0</v>
      </c>
      <c r="BJ138" s="18" t="s">
        <v>125</v>
      </c>
      <c r="BK138" s="105">
        <f t="shared" si="24"/>
        <v>0</v>
      </c>
      <c r="BL138" s="18" t="s">
        <v>155</v>
      </c>
      <c r="BM138" s="18" t="s">
        <v>389</v>
      </c>
    </row>
    <row r="139" spans="2:65" s="1" customFormat="1" ht="38.25" customHeight="1">
      <c r="B139" s="131"/>
      <c r="C139" s="159" t="s">
        <v>197</v>
      </c>
      <c r="D139" s="159" t="s">
        <v>147</v>
      </c>
      <c r="E139" s="160" t="s">
        <v>390</v>
      </c>
      <c r="F139" s="239" t="s">
        <v>391</v>
      </c>
      <c r="G139" s="239"/>
      <c r="H139" s="239"/>
      <c r="I139" s="239"/>
      <c r="J139" s="161" t="s">
        <v>150</v>
      </c>
      <c r="K139" s="162">
        <v>40</v>
      </c>
      <c r="L139" s="240">
        <v>0</v>
      </c>
      <c r="M139" s="240"/>
      <c r="N139" s="241">
        <f t="shared" si="15"/>
        <v>0</v>
      </c>
      <c r="O139" s="241"/>
      <c r="P139" s="241"/>
      <c r="Q139" s="241"/>
      <c r="R139" s="134"/>
      <c r="T139" s="163" t="s">
        <v>5</v>
      </c>
      <c r="U139" s="43" t="s">
        <v>43</v>
      </c>
      <c r="V139" s="35"/>
      <c r="W139" s="164">
        <f t="shared" si="16"/>
        <v>0</v>
      </c>
      <c r="X139" s="164">
        <v>1.5200000000000001E-3</v>
      </c>
      <c r="Y139" s="164">
        <f t="shared" si="17"/>
        <v>6.0800000000000007E-2</v>
      </c>
      <c r="Z139" s="164">
        <v>0</v>
      </c>
      <c r="AA139" s="165">
        <f t="shared" si="18"/>
        <v>0</v>
      </c>
      <c r="AR139" s="18" t="s">
        <v>155</v>
      </c>
      <c r="AT139" s="18" t="s">
        <v>147</v>
      </c>
      <c r="AU139" s="18" t="s">
        <v>125</v>
      </c>
      <c r="AY139" s="18" t="s">
        <v>146</v>
      </c>
      <c r="BE139" s="105">
        <f t="shared" si="19"/>
        <v>0</v>
      </c>
      <c r="BF139" s="105">
        <f t="shared" si="20"/>
        <v>0</v>
      </c>
      <c r="BG139" s="105">
        <f t="shared" si="21"/>
        <v>0</v>
      </c>
      <c r="BH139" s="105">
        <f t="shared" si="22"/>
        <v>0</v>
      </c>
      <c r="BI139" s="105">
        <f t="shared" si="23"/>
        <v>0</v>
      </c>
      <c r="BJ139" s="18" t="s">
        <v>125</v>
      </c>
      <c r="BK139" s="105">
        <f t="shared" si="24"/>
        <v>0</v>
      </c>
      <c r="BL139" s="18" t="s">
        <v>155</v>
      </c>
      <c r="BM139" s="18" t="s">
        <v>392</v>
      </c>
    </row>
    <row r="140" spans="2:65" s="1" customFormat="1" ht="38.25" customHeight="1">
      <c r="B140" s="131"/>
      <c r="C140" s="159" t="s">
        <v>201</v>
      </c>
      <c r="D140" s="159" t="s">
        <v>147</v>
      </c>
      <c r="E140" s="160" t="s">
        <v>393</v>
      </c>
      <c r="F140" s="239" t="s">
        <v>394</v>
      </c>
      <c r="G140" s="239"/>
      <c r="H140" s="239"/>
      <c r="I140" s="239"/>
      <c r="J140" s="161" t="s">
        <v>150</v>
      </c>
      <c r="K140" s="162">
        <v>25</v>
      </c>
      <c r="L140" s="240">
        <v>0</v>
      </c>
      <c r="M140" s="240"/>
      <c r="N140" s="241">
        <f t="shared" si="15"/>
        <v>0</v>
      </c>
      <c r="O140" s="241"/>
      <c r="P140" s="241"/>
      <c r="Q140" s="241"/>
      <c r="R140" s="134"/>
      <c r="T140" s="163" t="s">
        <v>5</v>
      </c>
      <c r="U140" s="43" t="s">
        <v>43</v>
      </c>
      <c r="V140" s="35"/>
      <c r="W140" s="164">
        <f t="shared" si="16"/>
        <v>0</v>
      </c>
      <c r="X140" s="164">
        <v>2.9099999999999998E-3</v>
      </c>
      <c r="Y140" s="164">
        <f t="shared" si="17"/>
        <v>7.2749999999999995E-2</v>
      </c>
      <c r="Z140" s="164">
        <v>0</v>
      </c>
      <c r="AA140" s="165">
        <f t="shared" si="18"/>
        <v>0</v>
      </c>
      <c r="AR140" s="18" t="s">
        <v>155</v>
      </c>
      <c r="AT140" s="18" t="s">
        <v>147</v>
      </c>
      <c r="AU140" s="18" t="s">
        <v>125</v>
      </c>
      <c r="AY140" s="18" t="s">
        <v>146</v>
      </c>
      <c r="BE140" s="105">
        <f t="shared" si="19"/>
        <v>0</v>
      </c>
      <c r="BF140" s="105">
        <f t="shared" si="20"/>
        <v>0</v>
      </c>
      <c r="BG140" s="105">
        <f t="shared" si="21"/>
        <v>0</v>
      </c>
      <c r="BH140" s="105">
        <f t="shared" si="22"/>
        <v>0</v>
      </c>
      <c r="BI140" s="105">
        <f t="shared" si="23"/>
        <v>0</v>
      </c>
      <c r="BJ140" s="18" t="s">
        <v>125</v>
      </c>
      <c r="BK140" s="105">
        <f t="shared" si="24"/>
        <v>0</v>
      </c>
      <c r="BL140" s="18" t="s">
        <v>155</v>
      </c>
      <c r="BM140" s="18" t="s">
        <v>395</v>
      </c>
    </row>
    <row r="141" spans="2:65" s="1" customFormat="1" ht="25.5" customHeight="1">
      <c r="B141" s="131"/>
      <c r="C141" s="159" t="s">
        <v>205</v>
      </c>
      <c r="D141" s="159" t="s">
        <v>147</v>
      </c>
      <c r="E141" s="160" t="s">
        <v>396</v>
      </c>
      <c r="F141" s="239" t="s">
        <v>397</v>
      </c>
      <c r="G141" s="239"/>
      <c r="H141" s="239"/>
      <c r="I141" s="239"/>
      <c r="J141" s="161" t="s">
        <v>195</v>
      </c>
      <c r="K141" s="162">
        <v>6</v>
      </c>
      <c r="L141" s="240">
        <v>0</v>
      </c>
      <c r="M141" s="240"/>
      <c r="N141" s="241">
        <f t="shared" si="15"/>
        <v>0</v>
      </c>
      <c r="O141" s="241"/>
      <c r="P141" s="241"/>
      <c r="Q141" s="241"/>
      <c r="R141" s="134"/>
      <c r="T141" s="163" t="s">
        <v>5</v>
      </c>
      <c r="U141" s="43" t="s">
        <v>43</v>
      </c>
      <c r="V141" s="35"/>
      <c r="W141" s="164">
        <f t="shared" si="16"/>
        <v>0</v>
      </c>
      <c r="X141" s="164">
        <v>9.0000000000000006E-5</v>
      </c>
      <c r="Y141" s="164">
        <f t="shared" si="17"/>
        <v>5.4000000000000001E-4</v>
      </c>
      <c r="Z141" s="164">
        <v>0</v>
      </c>
      <c r="AA141" s="165">
        <f t="shared" si="18"/>
        <v>0</v>
      </c>
      <c r="AR141" s="18" t="s">
        <v>155</v>
      </c>
      <c r="AT141" s="18" t="s">
        <v>147</v>
      </c>
      <c r="AU141" s="18" t="s">
        <v>125</v>
      </c>
      <c r="AY141" s="18" t="s">
        <v>146</v>
      </c>
      <c r="BE141" s="105">
        <f t="shared" si="19"/>
        <v>0</v>
      </c>
      <c r="BF141" s="105">
        <f t="shared" si="20"/>
        <v>0</v>
      </c>
      <c r="BG141" s="105">
        <f t="shared" si="21"/>
        <v>0</v>
      </c>
      <c r="BH141" s="105">
        <f t="shared" si="22"/>
        <v>0</v>
      </c>
      <c r="BI141" s="105">
        <f t="shared" si="23"/>
        <v>0</v>
      </c>
      <c r="BJ141" s="18" t="s">
        <v>125</v>
      </c>
      <c r="BK141" s="105">
        <f t="shared" si="24"/>
        <v>0</v>
      </c>
      <c r="BL141" s="18" t="s">
        <v>155</v>
      </c>
      <c r="BM141" s="18" t="s">
        <v>398</v>
      </c>
    </row>
    <row r="142" spans="2:65" s="1" customFormat="1" ht="25.5" customHeight="1">
      <c r="B142" s="131"/>
      <c r="C142" s="167" t="s">
        <v>209</v>
      </c>
      <c r="D142" s="167" t="s">
        <v>187</v>
      </c>
      <c r="E142" s="168" t="s">
        <v>399</v>
      </c>
      <c r="F142" s="242" t="s">
        <v>400</v>
      </c>
      <c r="G142" s="242"/>
      <c r="H142" s="242"/>
      <c r="I142" s="242"/>
      <c r="J142" s="169" t="s">
        <v>195</v>
      </c>
      <c r="K142" s="170">
        <v>6</v>
      </c>
      <c r="L142" s="243">
        <v>0</v>
      </c>
      <c r="M142" s="243"/>
      <c r="N142" s="244">
        <f t="shared" si="15"/>
        <v>0</v>
      </c>
      <c r="O142" s="241"/>
      <c r="P142" s="241"/>
      <c r="Q142" s="241"/>
      <c r="R142" s="134"/>
      <c r="T142" s="163" t="s">
        <v>5</v>
      </c>
      <c r="U142" s="43" t="s">
        <v>43</v>
      </c>
      <c r="V142" s="35"/>
      <c r="W142" s="164">
        <f t="shared" si="16"/>
        <v>0</v>
      </c>
      <c r="X142" s="164">
        <v>2.3E-5</v>
      </c>
      <c r="Y142" s="164">
        <f t="shared" si="17"/>
        <v>1.3799999999999999E-4</v>
      </c>
      <c r="Z142" s="164">
        <v>0</v>
      </c>
      <c r="AA142" s="165">
        <f t="shared" si="18"/>
        <v>0</v>
      </c>
      <c r="AR142" s="18" t="s">
        <v>190</v>
      </c>
      <c r="AT142" s="18" t="s">
        <v>187</v>
      </c>
      <c r="AU142" s="18" t="s">
        <v>125</v>
      </c>
      <c r="AY142" s="18" t="s">
        <v>146</v>
      </c>
      <c r="BE142" s="105">
        <f t="shared" si="19"/>
        <v>0</v>
      </c>
      <c r="BF142" s="105">
        <f t="shared" si="20"/>
        <v>0</v>
      </c>
      <c r="BG142" s="105">
        <f t="shared" si="21"/>
        <v>0</v>
      </c>
      <c r="BH142" s="105">
        <f t="shared" si="22"/>
        <v>0</v>
      </c>
      <c r="BI142" s="105">
        <f t="shared" si="23"/>
        <v>0</v>
      </c>
      <c r="BJ142" s="18" t="s">
        <v>125</v>
      </c>
      <c r="BK142" s="105">
        <f t="shared" si="24"/>
        <v>0</v>
      </c>
      <c r="BL142" s="18" t="s">
        <v>155</v>
      </c>
      <c r="BM142" s="18" t="s">
        <v>401</v>
      </c>
    </row>
    <row r="143" spans="2:65" s="1" customFormat="1" ht="25.5" customHeight="1">
      <c r="B143" s="131"/>
      <c r="C143" s="159" t="s">
        <v>155</v>
      </c>
      <c r="D143" s="159" t="s">
        <v>147</v>
      </c>
      <c r="E143" s="160" t="s">
        <v>402</v>
      </c>
      <c r="F143" s="239" t="s">
        <v>403</v>
      </c>
      <c r="G143" s="239"/>
      <c r="H143" s="239"/>
      <c r="I143" s="239"/>
      <c r="J143" s="161" t="s">
        <v>150</v>
      </c>
      <c r="K143" s="162">
        <v>65</v>
      </c>
      <c r="L143" s="240">
        <v>0</v>
      </c>
      <c r="M143" s="240"/>
      <c r="N143" s="241">
        <f t="shared" si="15"/>
        <v>0</v>
      </c>
      <c r="O143" s="241"/>
      <c r="P143" s="241"/>
      <c r="Q143" s="241"/>
      <c r="R143" s="134"/>
      <c r="T143" s="163" t="s">
        <v>5</v>
      </c>
      <c r="U143" s="43" t="s">
        <v>43</v>
      </c>
      <c r="V143" s="35"/>
      <c r="W143" s="164">
        <f t="shared" si="16"/>
        <v>0</v>
      </c>
      <c r="X143" s="164">
        <v>1.5140000000000001E-2</v>
      </c>
      <c r="Y143" s="164">
        <f t="shared" si="17"/>
        <v>0.98410000000000009</v>
      </c>
      <c r="Z143" s="164">
        <v>0</v>
      </c>
      <c r="AA143" s="165">
        <f t="shared" si="18"/>
        <v>0</v>
      </c>
      <c r="AR143" s="18" t="s">
        <v>155</v>
      </c>
      <c r="AT143" s="18" t="s">
        <v>147</v>
      </c>
      <c r="AU143" s="18" t="s">
        <v>125</v>
      </c>
      <c r="AY143" s="18" t="s">
        <v>146</v>
      </c>
      <c r="BE143" s="105">
        <f t="shared" si="19"/>
        <v>0</v>
      </c>
      <c r="BF143" s="105">
        <f t="shared" si="20"/>
        <v>0</v>
      </c>
      <c r="BG143" s="105">
        <f t="shared" si="21"/>
        <v>0</v>
      </c>
      <c r="BH143" s="105">
        <f t="shared" si="22"/>
        <v>0</v>
      </c>
      <c r="BI143" s="105">
        <f t="shared" si="23"/>
        <v>0</v>
      </c>
      <c r="BJ143" s="18" t="s">
        <v>125</v>
      </c>
      <c r="BK143" s="105">
        <f t="shared" si="24"/>
        <v>0</v>
      </c>
      <c r="BL143" s="18" t="s">
        <v>155</v>
      </c>
      <c r="BM143" s="18" t="s">
        <v>404</v>
      </c>
    </row>
    <row r="144" spans="2:65" s="1" customFormat="1" ht="25.5" customHeight="1">
      <c r="B144" s="131"/>
      <c r="C144" s="159" t="s">
        <v>216</v>
      </c>
      <c r="D144" s="159" t="s">
        <v>147</v>
      </c>
      <c r="E144" s="160" t="s">
        <v>405</v>
      </c>
      <c r="F144" s="239" t="s">
        <v>406</v>
      </c>
      <c r="G144" s="239"/>
      <c r="H144" s="239"/>
      <c r="I144" s="239"/>
      <c r="J144" s="161" t="s">
        <v>262</v>
      </c>
      <c r="K144" s="171">
        <v>0</v>
      </c>
      <c r="L144" s="240">
        <v>0</v>
      </c>
      <c r="M144" s="240"/>
      <c r="N144" s="241">
        <f t="shared" si="15"/>
        <v>0</v>
      </c>
      <c r="O144" s="241"/>
      <c r="P144" s="241"/>
      <c r="Q144" s="241"/>
      <c r="R144" s="134"/>
      <c r="T144" s="163" t="s">
        <v>5</v>
      </c>
      <c r="U144" s="43" t="s">
        <v>43</v>
      </c>
      <c r="V144" s="35"/>
      <c r="W144" s="164">
        <f t="shared" si="16"/>
        <v>0</v>
      </c>
      <c r="X144" s="164">
        <v>0</v>
      </c>
      <c r="Y144" s="164">
        <f t="shared" si="17"/>
        <v>0</v>
      </c>
      <c r="Z144" s="164">
        <v>0</v>
      </c>
      <c r="AA144" s="165">
        <f t="shared" si="18"/>
        <v>0</v>
      </c>
      <c r="AR144" s="18" t="s">
        <v>155</v>
      </c>
      <c r="AT144" s="18" t="s">
        <v>147</v>
      </c>
      <c r="AU144" s="18" t="s">
        <v>125</v>
      </c>
      <c r="AY144" s="18" t="s">
        <v>146</v>
      </c>
      <c r="BE144" s="105">
        <f t="shared" si="19"/>
        <v>0</v>
      </c>
      <c r="BF144" s="105">
        <f t="shared" si="20"/>
        <v>0</v>
      </c>
      <c r="BG144" s="105">
        <f t="shared" si="21"/>
        <v>0</v>
      </c>
      <c r="BH144" s="105">
        <f t="shared" si="22"/>
        <v>0</v>
      </c>
      <c r="BI144" s="105">
        <f t="shared" si="23"/>
        <v>0</v>
      </c>
      <c r="BJ144" s="18" t="s">
        <v>125</v>
      </c>
      <c r="BK144" s="105">
        <f t="shared" si="24"/>
        <v>0</v>
      </c>
      <c r="BL144" s="18" t="s">
        <v>155</v>
      </c>
      <c r="BM144" s="18" t="s">
        <v>407</v>
      </c>
    </row>
    <row r="145" spans="2:65" s="9" customFormat="1" ht="29.85" customHeight="1">
      <c r="B145" s="149"/>
      <c r="C145" s="150"/>
      <c r="D145" s="166" t="s">
        <v>366</v>
      </c>
      <c r="E145" s="166"/>
      <c r="F145" s="166"/>
      <c r="G145" s="166"/>
      <c r="H145" s="166"/>
      <c r="I145" s="166"/>
      <c r="J145" s="166"/>
      <c r="K145" s="166"/>
      <c r="L145" s="166"/>
      <c r="M145" s="166"/>
      <c r="N145" s="250">
        <f>BK145</f>
        <v>0</v>
      </c>
      <c r="O145" s="251"/>
      <c r="P145" s="251"/>
      <c r="Q145" s="251"/>
      <c r="R145" s="152"/>
      <c r="T145" s="153"/>
      <c r="U145" s="150"/>
      <c r="V145" s="150"/>
      <c r="W145" s="154">
        <f>SUM(W146:W150)</f>
        <v>0</v>
      </c>
      <c r="X145" s="150"/>
      <c r="Y145" s="154">
        <f>SUM(Y146:Y150)</f>
        <v>4.2300000000000003E-3</v>
      </c>
      <c r="Z145" s="150"/>
      <c r="AA145" s="155">
        <f>SUM(AA146:AA150)</f>
        <v>0</v>
      </c>
      <c r="AR145" s="156" t="s">
        <v>125</v>
      </c>
      <c r="AT145" s="157" t="s">
        <v>75</v>
      </c>
      <c r="AU145" s="157" t="s">
        <v>84</v>
      </c>
      <c r="AY145" s="156" t="s">
        <v>146</v>
      </c>
      <c r="BK145" s="158">
        <f>SUM(BK146:BK150)</f>
        <v>0</v>
      </c>
    </row>
    <row r="146" spans="2:65" s="1" customFormat="1" ht="25.5" customHeight="1">
      <c r="B146" s="131"/>
      <c r="C146" s="159" t="s">
        <v>220</v>
      </c>
      <c r="D146" s="159" t="s">
        <v>147</v>
      </c>
      <c r="E146" s="160" t="s">
        <v>408</v>
      </c>
      <c r="F146" s="239" t="s">
        <v>409</v>
      </c>
      <c r="G146" s="239"/>
      <c r="H146" s="239"/>
      <c r="I146" s="239"/>
      <c r="J146" s="161" t="s">
        <v>195</v>
      </c>
      <c r="K146" s="162">
        <v>3</v>
      </c>
      <c r="L146" s="240">
        <v>0</v>
      </c>
      <c r="M146" s="240"/>
      <c r="N146" s="241">
        <f>ROUND(L146*K146,2)</f>
        <v>0</v>
      </c>
      <c r="O146" s="241"/>
      <c r="P146" s="241"/>
      <c r="Q146" s="241"/>
      <c r="R146" s="134"/>
      <c r="T146" s="163" t="s">
        <v>5</v>
      </c>
      <c r="U146" s="43" t="s">
        <v>43</v>
      </c>
      <c r="V146" s="35"/>
      <c r="W146" s="164">
        <f>V146*K146</f>
        <v>0</v>
      </c>
      <c r="X146" s="164">
        <v>1.6000000000000001E-4</v>
      </c>
      <c r="Y146" s="164">
        <f>X146*K146</f>
        <v>4.8000000000000007E-4</v>
      </c>
      <c r="Z146" s="164">
        <v>0</v>
      </c>
      <c r="AA146" s="165">
        <f>Z146*K146</f>
        <v>0</v>
      </c>
      <c r="AR146" s="18" t="s">
        <v>155</v>
      </c>
      <c r="AT146" s="18" t="s">
        <v>147</v>
      </c>
      <c r="AU146" s="18" t="s">
        <v>125</v>
      </c>
      <c r="AY146" s="18" t="s">
        <v>146</v>
      </c>
      <c r="BE146" s="105">
        <f>IF(U146="základná",N146,0)</f>
        <v>0</v>
      </c>
      <c r="BF146" s="105">
        <f>IF(U146="znížená",N146,0)</f>
        <v>0</v>
      </c>
      <c r="BG146" s="105">
        <f>IF(U146="zákl. prenesená",N146,0)</f>
        <v>0</v>
      </c>
      <c r="BH146" s="105">
        <f>IF(U146="zníž. prenesená",N146,0)</f>
        <v>0</v>
      </c>
      <c r="BI146" s="105">
        <f>IF(U146="nulová",N146,0)</f>
        <v>0</v>
      </c>
      <c r="BJ146" s="18" t="s">
        <v>125</v>
      </c>
      <c r="BK146" s="105">
        <f>ROUND(L146*K146,2)</f>
        <v>0</v>
      </c>
      <c r="BL146" s="18" t="s">
        <v>155</v>
      </c>
      <c r="BM146" s="18" t="s">
        <v>410</v>
      </c>
    </row>
    <row r="147" spans="2:65" s="1" customFormat="1" ht="16.5" customHeight="1">
      <c r="B147" s="131"/>
      <c r="C147" s="159" t="s">
        <v>224</v>
      </c>
      <c r="D147" s="159" t="s">
        <v>147</v>
      </c>
      <c r="E147" s="160" t="s">
        <v>411</v>
      </c>
      <c r="F147" s="239" t="s">
        <v>412</v>
      </c>
      <c r="G147" s="239"/>
      <c r="H147" s="239"/>
      <c r="I147" s="239"/>
      <c r="J147" s="161" t="s">
        <v>195</v>
      </c>
      <c r="K147" s="162">
        <v>3</v>
      </c>
      <c r="L147" s="240">
        <v>0</v>
      </c>
      <c r="M147" s="240"/>
      <c r="N147" s="241">
        <f>ROUND(L147*K147,2)</f>
        <v>0</v>
      </c>
      <c r="O147" s="241"/>
      <c r="P147" s="241"/>
      <c r="Q147" s="241"/>
      <c r="R147" s="134"/>
      <c r="T147" s="163" t="s">
        <v>5</v>
      </c>
      <c r="U147" s="43" t="s">
        <v>43</v>
      </c>
      <c r="V147" s="35"/>
      <c r="W147" s="164">
        <f>V147*K147</f>
        <v>0</v>
      </c>
      <c r="X147" s="164">
        <v>4.8999999999999998E-4</v>
      </c>
      <c r="Y147" s="164">
        <f>X147*K147</f>
        <v>1.47E-3</v>
      </c>
      <c r="Z147" s="164">
        <v>0</v>
      </c>
      <c r="AA147" s="165">
        <f>Z147*K147</f>
        <v>0</v>
      </c>
      <c r="AR147" s="18" t="s">
        <v>155</v>
      </c>
      <c r="AT147" s="18" t="s">
        <v>147</v>
      </c>
      <c r="AU147" s="18" t="s">
        <v>125</v>
      </c>
      <c r="AY147" s="18" t="s">
        <v>146</v>
      </c>
      <c r="BE147" s="105">
        <f>IF(U147="základná",N147,0)</f>
        <v>0</v>
      </c>
      <c r="BF147" s="105">
        <f>IF(U147="znížená",N147,0)</f>
        <v>0</v>
      </c>
      <c r="BG147" s="105">
        <f>IF(U147="zákl. prenesená",N147,0)</f>
        <v>0</v>
      </c>
      <c r="BH147" s="105">
        <f>IF(U147="zníž. prenesená",N147,0)</f>
        <v>0</v>
      </c>
      <c r="BI147" s="105">
        <f>IF(U147="nulová",N147,0)</f>
        <v>0</v>
      </c>
      <c r="BJ147" s="18" t="s">
        <v>125</v>
      </c>
      <c r="BK147" s="105">
        <f>ROUND(L147*K147,2)</f>
        <v>0</v>
      </c>
      <c r="BL147" s="18" t="s">
        <v>155</v>
      </c>
      <c r="BM147" s="18" t="s">
        <v>413</v>
      </c>
    </row>
    <row r="148" spans="2:65" s="1" customFormat="1" ht="25.5" customHeight="1">
      <c r="B148" s="131"/>
      <c r="C148" s="159" t="s">
        <v>10</v>
      </c>
      <c r="D148" s="159" t="s">
        <v>147</v>
      </c>
      <c r="E148" s="160" t="s">
        <v>414</v>
      </c>
      <c r="F148" s="239" t="s">
        <v>415</v>
      </c>
      <c r="G148" s="239"/>
      <c r="H148" s="239"/>
      <c r="I148" s="239"/>
      <c r="J148" s="161" t="s">
        <v>195</v>
      </c>
      <c r="K148" s="162">
        <v>3</v>
      </c>
      <c r="L148" s="240">
        <v>0</v>
      </c>
      <c r="M148" s="240"/>
      <c r="N148" s="241">
        <f>ROUND(L148*K148,2)</f>
        <v>0</v>
      </c>
      <c r="O148" s="241"/>
      <c r="P148" s="241"/>
      <c r="Q148" s="241"/>
      <c r="R148" s="134"/>
      <c r="T148" s="163" t="s">
        <v>5</v>
      </c>
      <c r="U148" s="43" t="s">
        <v>43</v>
      </c>
      <c r="V148" s="35"/>
      <c r="W148" s="164">
        <f>V148*K148</f>
        <v>0</v>
      </c>
      <c r="X148" s="164">
        <v>4.0000000000000002E-4</v>
      </c>
      <c r="Y148" s="164">
        <f>X148*K148</f>
        <v>1.2000000000000001E-3</v>
      </c>
      <c r="Z148" s="164">
        <v>0</v>
      </c>
      <c r="AA148" s="165">
        <f>Z148*K148</f>
        <v>0</v>
      </c>
      <c r="AR148" s="18" t="s">
        <v>155</v>
      </c>
      <c r="AT148" s="18" t="s">
        <v>147</v>
      </c>
      <c r="AU148" s="18" t="s">
        <v>125</v>
      </c>
      <c r="AY148" s="18" t="s">
        <v>146</v>
      </c>
      <c r="BE148" s="105">
        <f>IF(U148="základná",N148,0)</f>
        <v>0</v>
      </c>
      <c r="BF148" s="105">
        <f>IF(U148="znížená",N148,0)</f>
        <v>0</v>
      </c>
      <c r="BG148" s="105">
        <f>IF(U148="zákl. prenesená",N148,0)</f>
        <v>0</v>
      </c>
      <c r="BH148" s="105">
        <f>IF(U148="zníž. prenesená",N148,0)</f>
        <v>0</v>
      </c>
      <c r="BI148" s="105">
        <f>IF(U148="nulová",N148,0)</f>
        <v>0</v>
      </c>
      <c r="BJ148" s="18" t="s">
        <v>125</v>
      </c>
      <c r="BK148" s="105">
        <f>ROUND(L148*K148,2)</f>
        <v>0</v>
      </c>
      <c r="BL148" s="18" t="s">
        <v>155</v>
      </c>
      <c r="BM148" s="18" t="s">
        <v>416</v>
      </c>
    </row>
    <row r="149" spans="2:65" s="1" customFormat="1" ht="25.5" customHeight="1">
      <c r="B149" s="131"/>
      <c r="C149" s="159" t="s">
        <v>231</v>
      </c>
      <c r="D149" s="159" t="s">
        <v>147</v>
      </c>
      <c r="E149" s="160" t="s">
        <v>417</v>
      </c>
      <c r="F149" s="239" t="s">
        <v>418</v>
      </c>
      <c r="G149" s="239"/>
      <c r="H149" s="239"/>
      <c r="I149" s="239"/>
      <c r="J149" s="161" t="s">
        <v>195</v>
      </c>
      <c r="K149" s="162">
        <v>6</v>
      </c>
      <c r="L149" s="240">
        <v>0</v>
      </c>
      <c r="M149" s="240"/>
      <c r="N149" s="241">
        <f>ROUND(L149*K149,2)</f>
        <v>0</v>
      </c>
      <c r="O149" s="241"/>
      <c r="P149" s="241"/>
      <c r="Q149" s="241"/>
      <c r="R149" s="134"/>
      <c r="T149" s="163" t="s">
        <v>5</v>
      </c>
      <c r="U149" s="43" t="s">
        <v>43</v>
      </c>
      <c r="V149" s="35"/>
      <c r="W149" s="164">
        <f>V149*K149</f>
        <v>0</v>
      </c>
      <c r="X149" s="164">
        <v>1.8000000000000001E-4</v>
      </c>
      <c r="Y149" s="164">
        <f>X149*K149</f>
        <v>1.08E-3</v>
      </c>
      <c r="Z149" s="164">
        <v>0</v>
      </c>
      <c r="AA149" s="165">
        <f>Z149*K149</f>
        <v>0</v>
      </c>
      <c r="AR149" s="18" t="s">
        <v>155</v>
      </c>
      <c r="AT149" s="18" t="s">
        <v>147</v>
      </c>
      <c r="AU149" s="18" t="s">
        <v>125</v>
      </c>
      <c r="AY149" s="18" t="s">
        <v>146</v>
      </c>
      <c r="BE149" s="105">
        <f>IF(U149="základná",N149,0)</f>
        <v>0</v>
      </c>
      <c r="BF149" s="105">
        <f>IF(U149="znížená",N149,0)</f>
        <v>0</v>
      </c>
      <c r="BG149" s="105">
        <f>IF(U149="zákl. prenesená",N149,0)</f>
        <v>0</v>
      </c>
      <c r="BH149" s="105">
        <f>IF(U149="zníž. prenesená",N149,0)</f>
        <v>0</v>
      </c>
      <c r="BI149" s="105">
        <f>IF(U149="nulová",N149,0)</f>
        <v>0</v>
      </c>
      <c r="BJ149" s="18" t="s">
        <v>125</v>
      </c>
      <c r="BK149" s="105">
        <f>ROUND(L149*K149,2)</f>
        <v>0</v>
      </c>
      <c r="BL149" s="18" t="s">
        <v>155</v>
      </c>
      <c r="BM149" s="18" t="s">
        <v>419</v>
      </c>
    </row>
    <row r="150" spans="2:65" s="1" customFormat="1" ht="25.5" customHeight="1">
      <c r="B150" s="131"/>
      <c r="C150" s="159" t="s">
        <v>235</v>
      </c>
      <c r="D150" s="159" t="s">
        <v>147</v>
      </c>
      <c r="E150" s="160" t="s">
        <v>420</v>
      </c>
      <c r="F150" s="239" t="s">
        <v>421</v>
      </c>
      <c r="G150" s="239"/>
      <c r="H150" s="239"/>
      <c r="I150" s="239"/>
      <c r="J150" s="161" t="s">
        <v>262</v>
      </c>
      <c r="K150" s="171">
        <v>0</v>
      </c>
      <c r="L150" s="240">
        <v>0</v>
      </c>
      <c r="M150" s="240"/>
      <c r="N150" s="241">
        <f>ROUND(L150*K150,2)</f>
        <v>0</v>
      </c>
      <c r="O150" s="241"/>
      <c r="P150" s="241"/>
      <c r="Q150" s="241"/>
      <c r="R150" s="134"/>
      <c r="T150" s="163" t="s">
        <v>5</v>
      </c>
      <c r="U150" s="43" t="s">
        <v>43</v>
      </c>
      <c r="V150" s="35"/>
      <c r="W150" s="164">
        <f>V150*K150</f>
        <v>0</v>
      </c>
      <c r="X150" s="164">
        <v>0</v>
      </c>
      <c r="Y150" s="164">
        <f>X150*K150</f>
        <v>0</v>
      </c>
      <c r="Z150" s="164">
        <v>0</v>
      </c>
      <c r="AA150" s="165">
        <f>Z150*K150</f>
        <v>0</v>
      </c>
      <c r="AR150" s="18" t="s">
        <v>155</v>
      </c>
      <c r="AT150" s="18" t="s">
        <v>147</v>
      </c>
      <c r="AU150" s="18" t="s">
        <v>125</v>
      </c>
      <c r="AY150" s="18" t="s">
        <v>146</v>
      </c>
      <c r="BE150" s="105">
        <f>IF(U150="základná",N150,0)</f>
        <v>0</v>
      </c>
      <c r="BF150" s="105">
        <f>IF(U150="znížená",N150,0)</f>
        <v>0</v>
      </c>
      <c r="BG150" s="105">
        <f>IF(U150="zákl. prenesená",N150,0)</f>
        <v>0</v>
      </c>
      <c r="BH150" s="105">
        <f>IF(U150="zníž. prenesená",N150,0)</f>
        <v>0</v>
      </c>
      <c r="BI150" s="105">
        <f>IF(U150="nulová",N150,0)</f>
        <v>0</v>
      </c>
      <c r="BJ150" s="18" t="s">
        <v>125</v>
      </c>
      <c r="BK150" s="105">
        <f>ROUND(L150*K150,2)</f>
        <v>0</v>
      </c>
      <c r="BL150" s="18" t="s">
        <v>155</v>
      </c>
      <c r="BM150" s="18" t="s">
        <v>422</v>
      </c>
    </row>
    <row r="151" spans="2:65" s="9" customFormat="1" ht="29.85" customHeight="1">
      <c r="B151" s="149"/>
      <c r="C151" s="150"/>
      <c r="D151" s="166" t="s">
        <v>367</v>
      </c>
      <c r="E151" s="166"/>
      <c r="F151" s="166"/>
      <c r="G151" s="166"/>
      <c r="H151" s="166"/>
      <c r="I151" s="166"/>
      <c r="J151" s="166"/>
      <c r="K151" s="166"/>
      <c r="L151" s="166"/>
      <c r="M151" s="166"/>
      <c r="N151" s="250">
        <f>BK151</f>
        <v>0</v>
      </c>
      <c r="O151" s="251"/>
      <c r="P151" s="251"/>
      <c r="Q151" s="251"/>
      <c r="R151" s="152"/>
      <c r="T151" s="153"/>
      <c r="U151" s="150"/>
      <c r="V151" s="150"/>
      <c r="W151" s="154">
        <f>SUM(W152:W157)</f>
        <v>0</v>
      </c>
      <c r="X151" s="150"/>
      <c r="Y151" s="154">
        <f>SUM(Y152:Y157)</f>
        <v>0.26932</v>
      </c>
      <c r="Z151" s="150"/>
      <c r="AA151" s="155">
        <f>SUM(AA152:AA157)</f>
        <v>0</v>
      </c>
      <c r="AR151" s="156" t="s">
        <v>125</v>
      </c>
      <c r="AT151" s="157" t="s">
        <v>75</v>
      </c>
      <c r="AU151" s="157" t="s">
        <v>84</v>
      </c>
      <c r="AY151" s="156" t="s">
        <v>146</v>
      </c>
      <c r="BK151" s="158">
        <f>SUM(BK152:BK157)</f>
        <v>0</v>
      </c>
    </row>
    <row r="152" spans="2:65" s="1" customFormat="1" ht="38.25" customHeight="1">
      <c r="B152" s="131"/>
      <c r="C152" s="159" t="s">
        <v>239</v>
      </c>
      <c r="D152" s="159" t="s">
        <v>147</v>
      </c>
      <c r="E152" s="160" t="s">
        <v>423</v>
      </c>
      <c r="F152" s="239" t="s">
        <v>424</v>
      </c>
      <c r="G152" s="239"/>
      <c r="H152" s="239"/>
      <c r="I152" s="239"/>
      <c r="J152" s="161" t="s">
        <v>195</v>
      </c>
      <c r="K152" s="162">
        <v>2</v>
      </c>
      <c r="L152" s="240">
        <v>0</v>
      </c>
      <c r="M152" s="240"/>
      <c r="N152" s="241">
        <f t="shared" ref="N152:N157" si="25">ROUND(L152*K152,2)</f>
        <v>0</v>
      </c>
      <c r="O152" s="241"/>
      <c r="P152" s="241"/>
      <c r="Q152" s="241"/>
      <c r="R152" s="134"/>
      <c r="T152" s="163" t="s">
        <v>5</v>
      </c>
      <c r="U152" s="43" t="s">
        <v>43</v>
      </c>
      <c r="V152" s="35"/>
      <c r="W152" s="164">
        <f t="shared" ref="W152:W157" si="26">V152*K152</f>
        <v>0</v>
      </c>
      <c r="X152" s="164">
        <v>2.0000000000000002E-5</v>
      </c>
      <c r="Y152" s="164">
        <f t="shared" ref="Y152:Y157" si="27">X152*K152</f>
        <v>4.0000000000000003E-5</v>
      </c>
      <c r="Z152" s="164">
        <v>0</v>
      </c>
      <c r="AA152" s="165">
        <f t="shared" ref="AA152:AA157" si="28">Z152*K152</f>
        <v>0</v>
      </c>
      <c r="AR152" s="18" t="s">
        <v>155</v>
      </c>
      <c r="AT152" s="18" t="s">
        <v>147</v>
      </c>
      <c r="AU152" s="18" t="s">
        <v>125</v>
      </c>
      <c r="AY152" s="18" t="s">
        <v>146</v>
      </c>
      <c r="BE152" s="105">
        <f t="shared" ref="BE152:BE157" si="29">IF(U152="základná",N152,0)</f>
        <v>0</v>
      </c>
      <c r="BF152" s="105">
        <f t="shared" ref="BF152:BF157" si="30">IF(U152="znížená",N152,0)</f>
        <v>0</v>
      </c>
      <c r="BG152" s="105">
        <f t="shared" ref="BG152:BG157" si="31">IF(U152="zákl. prenesená",N152,0)</f>
        <v>0</v>
      </c>
      <c r="BH152" s="105">
        <f t="shared" ref="BH152:BH157" si="32">IF(U152="zníž. prenesená",N152,0)</f>
        <v>0</v>
      </c>
      <c r="BI152" s="105">
        <f t="shared" ref="BI152:BI157" si="33">IF(U152="nulová",N152,0)</f>
        <v>0</v>
      </c>
      <c r="BJ152" s="18" t="s">
        <v>125</v>
      </c>
      <c r="BK152" s="105">
        <f t="shared" ref="BK152:BK157" si="34">ROUND(L152*K152,2)</f>
        <v>0</v>
      </c>
      <c r="BL152" s="18" t="s">
        <v>155</v>
      </c>
      <c r="BM152" s="18" t="s">
        <v>425</v>
      </c>
    </row>
    <row r="153" spans="2:65" s="1" customFormat="1" ht="25.5" customHeight="1">
      <c r="B153" s="131"/>
      <c r="C153" s="167" t="s">
        <v>243</v>
      </c>
      <c r="D153" s="167" t="s">
        <v>187</v>
      </c>
      <c r="E153" s="168" t="s">
        <v>426</v>
      </c>
      <c r="F153" s="242" t="s">
        <v>427</v>
      </c>
      <c r="G153" s="242"/>
      <c r="H153" s="242"/>
      <c r="I153" s="242"/>
      <c r="J153" s="169" t="s">
        <v>195</v>
      </c>
      <c r="K153" s="170">
        <v>2</v>
      </c>
      <c r="L153" s="243">
        <v>0</v>
      </c>
      <c r="M153" s="243"/>
      <c r="N153" s="244">
        <f t="shared" si="25"/>
        <v>0</v>
      </c>
      <c r="O153" s="241"/>
      <c r="P153" s="241"/>
      <c r="Q153" s="241"/>
      <c r="R153" s="134"/>
      <c r="T153" s="163" t="s">
        <v>5</v>
      </c>
      <c r="U153" s="43" t="s">
        <v>43</v>
      </c>
      <c r="V153" s="35"/>
      <c r="W153" s="164">
        <f t="shared" si="26"/>
        <v>0</v>
      </c>
      <c r="X153" s="164">
        <v>5.577E-2</v>
      </c>
      <c r="Y153" s="164">
        <f t="shared" si="27"/>
        <v>0.11154</v>
      </c>
      <c r="Z153" s="164">
        <v>0</v>
      </c>
      <c r="AA153" s="165">
        <f t="shared" si="28"/>
        <v>0</v>
      </c>
      <c r="AR153" s="18" t="s">
        <v>190</v>
      </c>
      <c r="AT153" s="18" t="s">
        <v>187</v>
      </c>
      <c r="AU153" s="18" t="s">
        <v>125</v>
      </c>
      <c r="AY153" s="18" t="s">
        <v>146</v>
      </c>
      <c r="BE153" s="105">
        <f t="shared" si="29"/>
        <v>0</v>
      </c>
      <c r="BF153" s="105">
        <f t="shared" si="30"/>
        <v>0</v>
      </c>
      <c r="BG153" s="105">
        <f t="shared" si="31"/>
        <v>0</v>
      </c>
      <c r="BH153" s="105">
        <f t="shared" si="32"/>
        <v>0</v>
      </c>
      <c r="BI153" s="105">
        <f t="shared" si="33"/>
        <v>0</v>
      </c>
      <c r="BJ153" s="18" t="s">
        <v>125</v>
      </c>
      <c r="BK153" s="105">
        <f t="shared" si="34"/>
        <v>0</v>
      </c>
      <c r="BL153" s="18" t="s">
        <v>155</v>
      </c>
      <c r="BM153" s="18" t="s">
        <v>428</v>
      </c>
    </row>
    <row r="154" spans="2:65" s="1" customFormat="1" ht="25.5" customHeight="1">
      <c r="B154" s="131"/>
      <c r="C154" s="159" t="s">
        <v>247</v>
      </c>
      <c r="D154" s="159" t="s">
        <v>147</v>
      </c>
      <c r="E154" s="160" t="s">
        <v>429</v>
      </c>
      <c r="F154" s="239" t="s">
        <v>430</v>
      </c>
      <c r="G154" s="239"/>
      <c r="H154" s="239"/>
      <c r="I154" s="239"/>
      <c r="J154" s="161" t="s">
        <v>195</v>
      </c>
      <c r="K154" s="162">
        <v>3</v>
      </c>
      <c r="L154" s="240">
        <v>0</v>
      </c>
      <c r="M154" s="240"/>
      <c r="N154" s="241">
        <f t="shared" si="25"/>
        <v>0</v>
      </c>
      <c r="O154" s="241"/>
      <c r="P154" s="241"/>
      <c r="Q154" s="241"/>
      <c r="R154" s="134"/>
      <c r="T154" s="163" t="s">
        <v>5</v>
      </c>
      <c r="U154" s="43" t="s">
        <v>43</v>
      </c>
      <c r="V154" s="35"/>
      <c r="W154" s="164">
        <f t="shared" si="26"/>
        <v>0</v>
      </c>
      <c r="X154" s="164">
        <v>4.8239999999999998E-2</v>
      </c>
      <c r="Y154" s="164">
        <f t="shared" si="27"/>
        <v>0.14471999999999999</v>
      </c>
      <c r="Z154" s="164">
        <v>0</v>
      </c>
      <c r="AA154" s="165">
        <f t="shared" si="28"/>
        <v>0</v>
      </c>
      <c r="AR154" s="18" t="s">
        <v>155</v>
      </c>
      <c r="AT154" s="18" t="s">
        <v>147</v>
      </c>
      <c r="AU154" s="18" t="s">
        <v>125</v>
      </c>
      <c r="AY154" s="18" t="s">
        <v>146</v>
      </c>
      <c r="BE154" s="105">
        <f t="shared" si="29"/>
        <v>0</v>
      </c>
      <c r="BF154" s="105">
        <f t="shared" si="30"/>
        <v>0</v>
      </c>
      <c r="BG154" s="105">
        <f t="shared" si="31"/>
        <v>0</v>
      </c>
      <c r="BH154" s="105">
        <f t="shared" si="32"/>
        <v>0</v>
      </c>
      <c r="BI154" s="105">
        <f t="shared" si="33"/>
        <v>0</v>
      </c>
      <c r="BJ154" s="18" t="s">
        <v>125</v>
      </c>
      <c r="BK154" s="105">
        <f t="shared" si="34"/>
        <v>0</v>
      </c>
      <c r="BL154" s="18" t="s">
        <v>155</v>
      </c>
      <c r="BM154" s="18" t="s">
        <v>431</v>
      </c>
    </row>
    <row r="155" spans="2:65" s="1" customFormat="1" ht="25.5" customHeight="1">
      <c r="B155" s="131"/>
      <c r="C155" s="159" t="s">
        <v>251</v>
      </c>
      <c r="D155" s="159" t="s">
        <v>147</v>
      </c>
      <c r="E155" s="160" t="s">
        <v>432</v>
      </c>
      <c r="F155" s="239" t="s">
        <v>433</v>
      </c>
      <c r="G155" s="239"/>
      <c r="H155" s="239"/>
      <c r="I155" s="239"/>
      <c r="J155" s="161" t="s">
        <v>195</v>
      </c>
      <c r="K155" s="162">
        <v>1</v>
      </c>
      <c r="L155" s="240">
        <v>0</v>
      </c>
      <c r="M155" s="240"/>
      <c r="N155" s="241">
        <f t="shared" si="25"/>
        <v>0</v>
      </c>
      <c r="O155" s="241"/>
      <c r="P155" s="241"/>
      <c r="Q155" s="241"/>
      <c r="R155" s="134"/>
      <c r="T155" s="163" t="s">
        <v>5</v>
      </c>
      <c r="U155" s="43" t="s">
        <v>43</v>
      </c>
      <c r="V155" s="35"/>
      <c r="W155" s="164">
        <f t="shared" si="26"/>
        <v>0</v>
      </c>
      <c r="X155" s="164">
        <v>2.0000000000000002E-5</v>
      </c>
      <c r="Y155" s="164">
        <f t="shared" si="27"/>
        <v>2.0000000000000002E-5</v>
      </c>
      <c r="Z155" s="164">
        <v>0</v>
      </c>
      <c r="AA155" s="165">
        <f t="shared" si="28"/>
        <v>0</v>
      </c>
      <c r="AR155" s="18" t="s">
        <v>155</v>
      </c>
      <c r="AT155" s="18" t="s">
        <v>147</v>
      </c>
      <c r="AU155" s="18" t="s">
        <v>125</v>
      </c>
      <c r="AY155" s="18" t="s">
        <v>146</v>
      </c>
      <c r="BE155" s="105">
        <f t="shared" si="29"/>
        <v>0</v>
      </c>
      <c r="BF155" s="105">
        <f t="shared" si="30"/>
        <v>0</v>
      </c>
      <c r="BG155" s="105">
        <f t="shared" si="31"/>
        <v>0</v>
      </c>
      <c r="BH155" s="105">
        <f t="shared" si="32"/>
        <v>0</v>
      </c>
      <c r="BI155" s="105">
        <f t="shared" si="33"/>
        <v>0</v>
      </c>
      <c r="BJ155" s="18" t="s">
        <v>125</v>
      </c>
      <c r="BK155" s="105">
        <f t="shared" si="34"/>
        <v>0</v>
      </c>
      <c r="BL155" s="18" t="s">
        <v>155</v>
      </c>
      <c r="BM155" s="18" t="s">
        <v>434</v>
      </c>
    </row>
    <row r="156" spans="2:65" s="1" customFormat="1" ht="16.5" customHeight="1">
      <c r="B156" s="131"/>
      <c r="C156" s="167" t="s">
        <v>255</v>
      </c>
      <c r="D156" s="167" t="s">
        <v>187</v>
      </c>
      <c r="E156" s="168" t="s">
        <v>435</v>
      </c>
      <c r="F156" s="242" t="s">
        <v>436</v>
      </c>
      <c r="G156" s="242"/>
      <c r="H156" s="242"/>
      <c r="I156" s="242"/>
      <c r="J156" s="169" t="s">
        <v>195</v>
      </c>
      <c r="K156" s="170">
        <v>1</v>
      </c>
      <c r="L156" s="243">
        <v>0</v>
      </c>
      <c r="M156" s="243"/>
      <c r="N156" s="244">
        <f t="shared" si="25"/>
        <v>0</v>
      </c>
      <c r="O156" s="241"/>
      <c r="P156" s="241"/>
      <c r="Q156" s="241"/>
      <c r="R156" s="134"/>
      <c r="T156" s="163" t="s">
        <v>5</v>
      </c>
      <c r="U156" s="43" t="s">
        <v>43</v>
      </c>
      <c r="V156" s="35"/>
      <c r="W156" s="164">
        <f t="shared" si="26"/>
        <v>0</v>
      </c>
      <c r="X156" s="164">
        <v>1.2999999999999999E-2</v>
      </c>
      <c r="Y156" s="164">
        <f t="shared" si="27"/>
        <v>1.2999999999999999E-2</v>
      </c>
      <c r="Z156" s="164">
        <v>0</v>
      </c>
      <c r="AA156" s="165">
        <f t="shared" si="28"/>
        <v>0</v>
      </c>
      <c r="AR156" s="18" t="s">
        <v>190</v>
      </c>
      <c r="AT156" s="18" t="s">
        <v>187</v>
      </c>
      <c r="AU156" s="18" t="s">
        <v>125</v>
      </c>
      <c r="AY156" s="18" t="s">
        <v>146</v>
      </c>
      <c r="BE156" s="105">
        <f t="shared" si="29"/>
        <v>0</v>
      </c>
      <c r="BF156" s="105">
        <f t="shared" si="30"/>
        <v>0</v>
      </c>
      <c r="BG156" s="105">
        <f t="shared" si="31"/>
        <v>0</v>
      </c>
      <c r="BH156" s="105">
        <f t="shared" si="32"/>
        <v>0</v>
      </c>
      <c r="BI156" s="105">
        <f t="shared" si="33"/>
        <v>0</v>
      </c>
      <c r="BJ156" s="18" t="s">
        <v>125</v>
      </c>
      <c r="BK156" s="105">
        <f t="shared" si="34"/>
        <v>0</v>
      </c>
      <c r="BL156" s="18" t="s">
        <v>155</v>
      </c>
      <c r="BM156" s="18" t="s">
        <v>437</v>
      </c>
    </row>
    <row r="157" spans="2:65" s="1" customFormat="1" ht="25.5" customHeight="1">
      <c r="B157" s="131"/>
      <c r="C157" s="159" t="s">
        <v>259</v>
      </c>
      <c r="D157" s="159" t="s">
        <v>147</v>
      </c>
      <c r="E157" s="160" t="s">
        <v>438</v>
      </c>
      <c r="F157" s="239" t="s">
        <v>439</v>
      </c>
      <c r="G157" s="239"/>
      <c r="H157" s="239"/>
      <c r="I157" s="239"/>
      <c r="J157" s="161" t="s">
        <v>262</v>
      </c>
      <c r="K157" s="171">
        <v>0</v>
      </c>
      <c r="L157" s="240">
        <v>0</v>
      </c>
      <c r="M157" s="240"/>
      <c r="N157" s="241">
        <f t="shared" si="25"/>
        <v>0</v>
      </c>
      <c r="O157" s="241"/>
      <c r="P157" s="241"/>
      <c r="Q157" s="241"/>
      <c r="R157" s="134"/>
      <c r="T157" s="163" t="s">
        <v>5</v>
      </c>
      <c r="U157" s="43" t="s">
        <v>43</v>
      </c>
      <c r="V157" s="35"/>
      <c r="W157" s="164">
        <f t="shared" si="26"/>
        <v>0</v>
      </c>
      <c r="X157" s="164">
        <v>0</v>
      </c>
      <c r="Y157" s="164">
        <f t="shared" si="27"/>
        <v>0</v>
      </c>
      <c r="Z157" s="164">
        <v>0</v>
      </c>
      <c r="AA157" s="165">
        <f t="shared" si="28"/>
        <v>0</v>
      </c>
      <c r="AR157" s="18" t="s">
        <v>155</v>
      </c>
      <c r="AT157" s="18" t="s">
        <v>147</v>
      </c>
      <c r="AU157" s="18" t="s">
        <v>125</v>
      </c>
      <c r="AY157" s="18" t="s">
        <v>146</v>
      </c>
      <c r="BE157" s="105">
        <f t="shared" si="29"/>
        <v>0</v>
      </c>
      <c r="BF157" s="105">
        <f t="shared" si="30"/>
        <v>0</v>
      </c>
      <c r="BG157" s="105">
        <f t="shared" si="31"/>
        <v>0</v>
      </c>
      <c r="BH157" s="105">
        <f t="shared" si="32"/>
        <v>0</v>
      </c>
      <c r="BI157" s="105">
        <f t="shared" si="33"/>
        <v>0</v>
      </c>
      <c r="BJ157" s="18" t="s">
        <v>125</v>
      </c>
      <c r="BK157" s="105">
        <f t="shared" si="34"/>
        <v>0</v>
      </c>
      <c r="BL157" s="18" t="s">
        <v>155</v>
      </c>
      <c r="BM157" s="18" t="s">
        <v>440</v>
      </c>
    </row>
    <row r="158" spans="2:65" s="1" customFormat="1" ht="6.95" customHeight="1">
      <c r="B158" s="58"/>
      <c r="C158" s="59"/>
      <c r="D158" s="59"/>
      <c r="E158" s="59"/>
      <c r="F158" s="59"/>
      <c r="G158" s="59"/>
      <c r="H158" s="59"/>
      <c r="I158" s="59"/>
      <c r="J158" s="59"/>
      <c r="K158" s="59"/>
      <c r="L158" s="59"/>
      <c r="M158" s="59"/>
      <c r="N158" s="59"/>
      <c r="O158" s="59"/>
      <c r="P158" s="59"/>
      <c r="Q158" s="59"/>
      <c r="R158" s="60"/>
    </row>
  </sheetData>
  <mergeCells count="161">
    <mergeCell ref="N137:Q137"/>
    <mergeCell ref="F138:I138"/>
    <mergeCell ref="L138:M138"/>
    <mergeCell ref="N138:Q138"/>
    <mergeCell ref="F139:I139"/>
    <mergeCell ref="L139:M139"/>
    <mergeCell ref="N139:Q139"/>
    <mergeCell ref="F157:I157"/>
    <mergeCell ref="L157:M157"/>
    <mergeCell ref="N157:Q157"/>
    <mergeCell ref="F154:I154"/>
    <mergeCell ref="L154:M154"/>
    <mergeCell ref="N154:Q154"/>
    <mergeCell ref="F155:I155"/>
    <mergeCell ref="H1:K1"/>
    <mergeCell ref="S2:AC2"/>
    <mergeCell ref="N122:Q122"/>
    <mergeCell ref="N123:Q123"/>
    <mergeCell ref="N124:Q124"/>
    <mergeCell ref="N131:Q131"/>
    <mergeCell ref="N132:Q132"/>
    <mergeCell ref="N136:Q136"/>
    <mergeCell ref="N145:Q145"/>
    <mergeCell ref="F143:I143"/>
    <mergeCell ref="L143:M143"/>
    <mergeCell ref="N143:Q143"/>
    <mergeCell ref="F144:I144"/>
    <mergeCell ref="L144:M144"/>
    <mergeCell ref="N144:Q144"/>
    <mergeCell ref="F137:I137"/>
    <mergeCell ref="L137:M137"/>
    <mergeCell ref="L155:M155"/>
    <mergeCell ref="N155:Q155"/>
    <mergeCell ref="F156:I156"/>
    <mergeCell ref="L156:M156"/>
    <mergeCell ref="N156:Q156"/>
    <mergeCell ref="F150:I150"/>
    <mergeCell ref="L150:M150"/>
    <mergeCell ref="N150:Q150"/>
    <mergeCell ref="F152:I152"/>
    <mergeCell ref="L152:M152"/>
    <mergeCell ref="N152:Q152"/>
    <mergeCell ref="F153:I153"/>
    <mergeCell ref="L153:M153"/>
    <mergeCell ref="N153:Q153"/>
    <mergeCell ref="N151:Q151"/>
    <mergeCell ref="F147:I147"/>
    <mergeCell ref="L147:M147"/>
    <mergeCell ref="N147:Q147"/>
    <mergeCell ref="F148:I148"/>
    <mergeCell ref="L148:M148"/>
    <mergeCell ref="N148:Q148"/>
    <mergeCell ref="F149:I149"/>
    <mergeCell ref="L149:M149"/>
    <mergeCell ref="N149:Q149"/>
    <mergeCell ref="F146:I146"/>
    <mergeCell ref="L146:M146"/>
    <mergeCell ref="N146:Q146"/>
    <mergeCell ref="F140:I140"/>
    <mergeCell ref="L140:M140"/>
    <mergeCell ref="N140:Q140"/>
    <mergeCell ref="F141:I141"/>
    <mergeCell ref="L141:M141"/>
    <mergeCell ref="N141:Q141"/>
    <mergeCell ref="F142:I142"/>
    <mergeCell ref="L142:M142"/>
    <mergeCell ref="N142:Q142"/>
    <mergeCell ref="F133:I133"/>
    <mergeCell ref="L133:M133"/>
    <mergeCell ref="N133:Q133"/>
    <mergeCell ref="F134:I134"/>
    <mergeCell ref="L134:M134"/>
    <mergeCell ref="N134:Q134"/>
    <mergeCell ref="F135:I135"/>
    <mergeCell ref="L135:M135"/>
    <mergeCell ref="N135:Q135"/>
    <mergeCell ref="F128:I128"/>
    <mergeCell ref="L128:M128"/>
    <mergeCell ref="N128:Q128"/>
    <mergeCell ref="F129:I129"/>
    <mergeCell ref="L129:M129"/>
    <mergeCell ref="N129:Q129"/>
    <mergeCell ref="F130:I130"/>
    <mergeCell ref="L130:M130"/>
    <mergeCell ref="N130:Q130"/>
    <mergeCell ref="F125:I125"/>
    <mergeCell ref="L125:M125"/>
    <mergeCell ref="N125:Q125"/>
    <mergeCell ref="F126:I126"/>
    <mergeCell ref="L126:M126"/>
    <mergeCell ref="N126:Q126"/>
    <mergeCell ref="F127:I127"/>
    <mergeCell ref="L127:M127"/>
    <mergeCell ref="N127:Q127"/>
    <mergeCell ref="L105:Q105"/>
    <mergeCell ref="C111:Q111"/>
    <mergeCell ref="F113:P113"/>
    <mergeCell ref="F114:P114"/>
    <mergeCell ref="M116:P116"/>
    <mergeCell ref="M118:Q118"/>
    <mergeCell ref="M119:Q119"/>
    <mergeCell ref="F121:I121"/>
    <mergeCell ref="L121:M121"/>
    <mergeCell ref="N121:Q121"/>
    <mergeCell ref="D99:H99"/>
    <mergeCell ref="N99:Q99"/>
    <mergeCell ref="D100:H100"/>
    <mergeCell ref="N100:Q100"/>
    <mergeCell ref="D101:H101"/>
    <mergeCell ref="N101:Q101"/>
    <mergeCell ref="D102:H102"/>
    <mergeCell ref="N102:Q102"/>
    <mergeCell ref="N103:Q103"/>
    <mergeCell ref="N89:Q89"/>
    <mergeCell ref="N90:Q90"/>
    <mergeCell ref="N91:Q91"/>
    <mergeCell ref="N92:Q92"/>
    <mergeCell ref="N93:Q93"/>
    <mergeCell ref="N94:Q94"/>
    <mergeCell ref="N95:Q95"/>
    <mergeCell ref="N97:Q97"/>
    <mergeCell ref="D98:H98"/>
    <mergeCell ref="N98:Q98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C2:Q2"/>
    <mergeCell ref="C4:Q4"/>
    <mergeCell ref="F6:P6"/>
    <mergeCell ref="F7:P7"/>
    <mergeCell ref="O9:P9"/>
    <mergeCell ref="O11:P11"/>
    <mergeCell ref="O12:P12"/>
    <mergeCell ref="O14:P14"/>
    <mergeCell ref="E15:L15"/>
    <mergeCell ref="O15:P15"/>
  </mergeCells>
  <dataValidations count="2">
    <dataValidation type="list" allowBlank="1" showInputMessage="1" showErrorMessage="1" error="Povolené sú hodnoty K, M." sqref="D158">
      <formula1>"K, M"</formula1>
    </dataValidation>
    <dataValidation type="list" allowBlank="1" showInputMessage="1" showErrorMessage="1" error="Povolené sú hodnoty základná, znížená, nulová." sqref="U158">
      <formula1>"základná, znížená, nulová"</formula1>
    </dataValidation>
  </dataValidations>
  <hyperlinks>
    <hyperlink ref="F1:G1" location="C2" display="1) Krycí list rozpočtu"/>
    <hyperlink ref="H1:K1" location="C86" display="2) Rekapitulácia rozpočtu"/>
    <hyperlink ref="L1" location="C122" display="3) Rozpočet"/>
    <hyperlink ref="S1:T1" location="'Rekapitulácia stavby'!C2" display="Rekapitulácia stavby"/>
  </hyperlinks>
  <pageMargins left="0.58333330000000005" right="0.58333330000000005" top="0.5" bottom="0.46666669999999999" header="0" footer="0"/>
  <pageSetup paperSize="9" fitToHeight="100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82"/>
  <sheetViews>
    <sheetView showGridLines="0" tabSelected="1" workbookViewId="0">
      <pane ySplit="1" topLeftCell="A94" activePane="bottomLeft" state="frozen"/>
      <selection pane="bottomLeft" activeCell="E93" sqref="E93"/>
    </sheetView>
  </sheetViews>
  <sheetFormatPr defaultRowHeight="13.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7" width="11.1640625" customWidth="1"/>
    <col min="8" max="8" width="12.5" customWidth="1"/>
    <col min="9" max="9" width="7" customWidth="1"/>
    <col min="10" max="10" width="5.1640625" customWidth="1"/>
    <col min="11" max="11" width="11.5" customWidth="1"/>
    <col min="12" max="12" width="12" customWidth="1"/>
    <col min="13" max="14" width="6" customWidth="1"/>
    <col min="15" max="15" width="2" customWidth="1"/>
    <col min="16" max="16" width="12.5" customWidth="1"/>
    <col min="17" max="17" width="4.1640625" customWidth="1"/>
    <col min="18" max="18" width="1.6640625" customWidth="1"/>
    <col min="19" max="19" width="8.1640625" customWidth="1"/>
    <col min="20" max="20" width="29.6640625" hidden="1" customWidth="1"/>
    <col min="21" max="21" width="16.33203125" hidden="1" customWidth="1"/>
    <col min="22" max="22" width="12.33203125" hidden="1" customWidth="1"/>
    <col min="23" max="23" width="16.33203125" hidden="1" customWidth="1"/>
    <col min="24" max="24" width="12.1640625" hidden="1" customWidth="1"/>
    <col min="25" max="25" width="15" hidden="1" customWidth="1"/>
    <col min="26" max="26" width="11" hidden="1" customWidth="1"/>
    <col min="27" max="27" width="15" hidden="1" customWidth="1"/>
    <col min="28" max="28" width="16.33203125" hidden="1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66" ht="21.75" customHeight="1">
      <c r="A1" s="114"/>
      <c r="B1" s="11"/>
      <c r="C1" s="11"/>
      <c r="D1" s="12" t="s">
        <v>1</v>
      </c>
      <c r="E1" s="11"/>
      <c r="F1" s="13" t="s">
        <v>101</v>
      </c>
      <c r="G1" s="13"/>
      <c r="H1" s="245" t="s">
        <v>102</v>
      </c>
      <c r="I1" s="245"/>
      <c r="J1" s="245"/>
      <c r="K1" s="245"/>
      <c r="L1" s="13" t="s">
        <v>103</v>
      </c>
      <c r="M1" s="11"/>
      <c r="N1" s="11"/>
      <c r="O1" s="12" t="s">
        <v>104</v>
      </c>
      <c r="P1" s="11"/>
      <c r="Q1" s="11"/>
      <c r="R1" s="11"/>
      <c r="S1" s="13" t="s">
        <v>105</v>
      </c>
      <c r="T1" s="13"/>
      <c r="U1" s="114"/>
      <c r="V1" s="1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</row>
    <row r="2" spans="1:66" ht="36.950000000000003" customHeight="1">
      <c r="C2" s="172" t="s">
        <v>7</v>
      </c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S2" s="207" t="s">
        <v>8</v>
      </c>
      <c r="T2" s="208"/>
      <c r="U2" s="208"/>
      <c r="V2" s="208"/>
      <c r="W2" s="208"/>
      <c r="X2" s="208"/>
      <c r="Y2" s="208"/>
      <c r="Z2" s="208"/>
      <c r="AA2" s="208"/>
      <c r="AB2" s="208"/>
      <c r="AC2" s="208"/>
      <c r="AT2" s="18" t="s">
        <v>91</v>
      </c>
    </row>
    <row r="3" spans="1:6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1"/>
      <c r="AT3" s="18" t="s">
        <v>76</v>
      </c>
    </row>
    <row r="4" spans="1:66" ht="36.950000000000003" customHeight="1">
      <c r="B4" s="22"/>
      <c r="C4" s="174" t="s">
        <v>106</v>
      </c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  <c r="R4" s="23"/>
      <c r="T4" s="17" t="s">
        <v>12</v>
      </c>
      <c r="AT4" s="18" t="s">
        <v>6</v>
      </c>
    </row>
    <row r="5" spans="1:66" ht="6.95" customHeight="1">
      <c r="B5" s="22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3"/>
    </row>
    <row r="6" spans="1:66" ht="25.35" customHeight="1">
      <c r="B6" s="22"/>
      <c r="C6" s="25"/>
      <c r="D6" s="29" t="s">
        <v>18</v>
      </c>
      <c r="E6" s="25"/>
      <c r="F6" s="217" t="str">
        <f>'Rekapitulácia stavby'!K6</f>
        <v>Zriadenie polytechnickej učebne a modernizácia chemickej učebne v ZŠ Jacovce</v>
      </c>
      <c r="G6" s="218"/>
      <c r="H6" s="218"/>
      <c r="I6" s="218"/>
      <c r="J6" s="218"/>
      <c r="K6" s="218"/>
      <c r="L6" s="218"/>
      <c r="M6" s="218"/>
      <c r="N6" s="218"/>
      <c r="O6" s="218"/>
      <c r="P6" s="218"/>
      <c r="Q6" s="25"/>
      <c r="R6" s="23"/>
    </row>
    <row r="7" spans="1:66" s="1" customFormat="1" ht="32.85" customHeight="1">
      <c r="B7" s="34"/>
      <c r="C7" s="35"/>
      <c r="D7" s="28" t="s">
        <v>107</v>
      </c>
      <c r="E7" s="35"/>
      <c r="F7" s="180" t="s">
        <v>441</v>
      </c>
      <c r="G7" s="219"/>
      <c r="H7" s="219"/>
      <c r="I7" s="219"/>
      <c r="J7" s="219"/>
      <c r="K7" s="219"/>
      <c r="L7" s="219"/>
      <c r="M7" s="219"/>
      <c r="N7" s="219"/>
      <c r="O7" s="219"/>
      <c r="P7" s="219"/>
      <c r="Q7" s="35"/>
      <c r="R7" s="36"/>
    </row>
    <row r="8" spans="1:66" s="1" customFormat="1" ht="14.45" customHeight="1">
      <c r="B8" s="34"/>
      <c r="C8" s="35"/>
      <c r="D8" s="29" t="s">
        <v>20</v>
      </c>
      <c r="E8" s="35"/>
      <c r="F8" s="27" t="s">
        <v>5</v>
      </c>
      <c r="G8" s="35"/>
      <c r="H8" s="35"/>
      <c r="I8" s="35"/>
      <c r="J8" s="35"/>
      <c r="K8" s="35"/>
      <c r="L8" s="35"/>
      <c r="M8" s="29" t="s">
        <v>21</v>
      </c>
      <c r="N8" s="35"/>
      <c r="O8" s="27" t="s">
        <v>5</v>
      </c>
      <c r="P8" s="35"/>
      <c r="Q8" s="35"/>
      <c r="R8" s="36"/>
    </row>
    <row r="9" spans="1:66" s="1" customFormat="1" ht="14.45" customHeight="1">
      <c r="B9" s="34"/>
      <c r="C9" s="35"/>
      <c r="D9" s="29" t="s">
        <v>22</v>
      </c>
      <c r="E9" s="35"/>
      <c r="F9" s="27" t="s">
        <v>23</v>
      </c>
      <c r="G9" s="35"/>
      <c r="H9" s="35"/>
      <c r="I9" s="35"/>
      <c r="J9" s="35"/>
      <c r="K9" s="35"/>
      <c r="L9" s="35"/>
      <c r="M9" s="29" t="s">
        <v>24</v>
      </c>
      <c r="N9" s="35"/>
      <c r="O9" s="220"/>
      <c r="P9" s="221"/>
      <c r="Q9" s="35"/>
      <c r="R9" s="36"/>
    </row>
    <row r="10" spans="1:66" s="1" customFormat="1" ht="10.9" customHeight="1"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6"/>
    </row>
    <row r="11" spans="1:66" s="1" customFormat="1" ht="14.45" customHeight="1">
      <c r="B11" s="34"/>
      <c r="C11" s="35"/>
      <c r="D11" s="29" t="s">
        <v>25</v>
      </c>
      <c r="E11" s="35"/>
      <c r="F11" s="35"/>
      <c r="G11" s="35"/>
      <c r="H11" s="35"/>
      <c r="I11" s="35"/>
      <c r="J11" s="35"/>
      <c r="K11" s="35"/>
      <c r="L11" s="35"/>
      <c r="M11" s="29" t="s">
        <v>26</v>
      </c>
      <c r="N11" s="35"/>
      <c r="O11" s="178" t="s">
        <v>5</v>
      </c>
      <c r="P11" s="178"/>
      <c r="Q11" s="35"/>
      <c r="R11" s="36"/>
    </row>
    <row r="12" spans="1:66" s="1" customFormat="1" ht="18" customHeight="1">
      <c r="B12" s="34"/>
      <c r="C12" s="35"/>
      <c r="D12" s="35"/>
      <c r="E12" s="27" t="s">
        <v>27</v>
      </c>
      <c r="F12" s="35"/>
      <c r="G12" s="35"/>
      <c r="H12" s="35"/>
      <c r="I12" s="35"/>
      <c r="J12" s="35"/>
      <c r="K12" s="35"/>
      <c r="L12" s="35"/>
      <c r="M12" s="29" t="s">
        <v>28</v>
      </c>
      <c r="N12" s="35"/>
      <c r="O12" s="178" t="s">
        <v>5</v>
      </c>
      <c r="P12" s="178"/>
      <c r="Q12" s="35"/>
      <c r="R12" s="36"/>
    </row>
    <row r="13" spans="1:66" s="1" customFormat="1" ht="6.95" customHeight="1">
      <c r="B13" s="34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6"/>
    </row>
    <row r="14" spans="1:66" s="1" customFormat="1" ht="14.45" customHeight="1">
      <c r="B14" s="34"/>
      <c r="C14" s="35"/>
      <c r="D14" s="29" t="s">
        <v>29</v>
      </c>
      <c r="E14" s="35"/>
      <c r="F14" s="35"/>
      <c r="G14" s="35"/>
      <c r="H14" s="35"/>
      <c r="I14" s="35"/>
      <c r="J14" s="35"/>
      <c r="K14" s="35"/>
      <c r="L14" s="35"/>
      <c r="M14" s="29" t="s">
        <v>26</v>
      </c>
      <c r="N14" s="35"/>
      <c r="O14" s="222" t="str">
        <f>IF('Rekapitulácia stavby'!AN13="","",'Rekapitulácia stavby'!AN13)</f>
        <v>Vyplň údaj</v>
      </c>
      <c r="P14" s="178"/>
      <c r="Q14" s="35"/>
      <c r="R14" s="36"/>
    </row>
    <row r="15" spans="1:66" s="1" customFormat="1" ht="18" customHeight="1">
      <c r="B15" s="34"/>
      <c r="C15" s="35"/>
      <c r="D15" s="35"/>
      <c r="E15" s="222" t="str">
        <f>IF('Rekapitulácia stavby'!E14="","",'Rekapitulácia stavby'!E14)</f>
        <v>Vyplň údaj</v>
      </c>
      <c r="F15" s="223"/>
      <c r="G15" s="223"/>
      <c r="H15" s="223"/>
      <c r="I15" s="223"/>
      <c r="J15" s="223"/>
      <c r="K15" s="223"/>
      <c r="L15" s="223"/>
      <c r="M15" s="29" t="s">
        <v>28</v>
      </c>
      <c r="N15" s="35"/>
      <c r="O15" s="222" t="str">
        <f>IF('Rekapitulácia stavby'!AN14="","",'Rekapitulácia stavby'!AN14)</f>
        <v>Vyplň údaj</v>
      </c>
      <c r="P15" s="178"/>
      <c r="Q15" s="35"/>
      <c r="R15" s="36"/>
    </row>
    <row r="16" spans="1:66" s="1" customFormat="1" ht="6.95" customHeight="1">
      <c r="B16" s="34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6"/>
    </row>
    <row r="17" spans="2:18" s="1" customFormat="1" ht="14.45" customHeight="1">
      <c r="B17" s="34"/>
      <c r="C17" s="35"/>
      <c r="D17" s="29" t="s">
        <v>31</v>
      </c>
      <c r="E17" s="35"/>
      <c r="F17" s="35"/>
      <c r="G17" s="35"/>
      <c r="H17" s="35"/>
      <c r="I17" s="35"/>
      <c r="J17" s="35"/>
      <c r="K17" s="35"/>
      <c r="L17" s="35"/>
      <c r="M17" s="29" t="s">
        <v>26</v>
      </c>
      <c r="N17" s="35"/>
      <c r="O17" s="178" t="s">
        <v>5</v>
      </c>
      <c r="P17" s="178"/>
      <c r="Q17" s="35"/>
      <c r="R17" s="36"/>
    </row>
    <row r="18" spans="2:18" s="1" customFormat="1" ht="18" customHeight="1">
      <c r="B18" s="34"/>
      <c r="C18" s="35"/>
      <c r="D18" s="35"/>
      <c r="E18" s="27"/>
      <c r="F18" s="35"/>
      <c r="G18" s="35"/>
      <c r="H18" s="35"/>
      <c r="I18" s="35"/>
      <c r="J18" s="35"/>
      <c r="K18" s="35"/>
      <c r="L18" s="35"/>
      <c r="M18" s="29" t="s">
        <v>28</v>
      </c>
      <c r="N18" s="35"/>
      <c r="O18" s="178" t="s">
        <v>5</v>
      </c>
      <c r="P18" s="178"/>
      <c r="Q18" s="35"/>
      <c r="R18" s="36"/>
    </row>
    <row r="19" spans="2:18" s="1" customFormat="1" ht="6.95" customHeight="1">
      <c r="B19" s="34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6"/>
    </row>
    <row r="20" spans="2:18" s="1" customFormat="1" ht="14.45" customHeight="1">
      <c r="B20" s="34"/>
      <c r="C20" s="35"/>
      <c r="D20" s="29" t="s">
        <v>34</v>
      </c>
      <c r="E20" s="35"/>
      <c r="F20" s="35"/>
      <c r="G20" s="35"/>
      <c r="H20" s="35"/>
      <c r="I20" s="35"/>
      <c r="J20" s="35"/>
      <c r="K20" s="35"/>
      <c r="L20" s="35"/>
      <c r="M20" s="29" t="s">
        <v>26</v>
      </c>
      <c r="N20" s="35"/>
      <c r="O20" s="178" t="str">
        <f>IF('Rekapitulácia stavby'!AN19="","",'Rekapitulácia stavby'!AN19)</f>
        <v/>
      </c>
      <c r="P20" s="178"/>
      <c r="Q20" s="35"/>
      <c r="R20" s="36"/>
    </row>
    <row r="21" spans="2:18" s="1" customFormat="1" ht="18" customHeight="1">
      <c r="B21" s="34"/>
      <c r="C21" s="35"/>
      <c r="D21" s="35"/>
      <c r="E21" s="27" t="str">
        <f>IF('Rekapitulácia stavby'!E20="","",'Rekapitulácia stavby'!E20)</f>
        <v xml:space="preserve"> </v>
      </c>
      <c r="F21" s="35"/>
      <c r="G21" s="35"/>
      <c r="H21" s="35"/>
      <c r="I21" s="35"/>
      <c r="J21" s="35"/>
      <c r="K21" s="35"/>
      <c r="L21" s="35"/>
      <c r="M21" s="29" t="s">
        <v>28</v>
      </c>
      <c r="N21" s="35"/>
      <c r="O21" s="178" t="str">
        <f>IF('Rekapitulácia stavby'!AN20="","",'Rekapitulácia stavby'!AN20)</f>
        <v/>
      </c>
      <c r="P21" s="178"/>
      <c r="Q21" s="35"/>
      <c r="R21" s="36"/>
    </row>
    <row r="22" spans="2:18" s="1" customFormat="1" ht="6.95" customHeight="1">
      <c r="B22" s="34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6"/>
    </row>
    <row r="23" spans="2:18" s="1" customFormat="1" ht="14.45" customHeight="1">
      <c r="B23" s="34"/>
      <c r="C23" s="35"/>
      <c r="D23" s="29" t="s">
        <v>36</v>
      </c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6"/>
    </row>
    <row r="24" spans="2:18" s="1" customFormat="1" ht="16.5" customHeight="1">
      <c r="B24" s="34"/>
      <c r="C24" s="35"/>
      <c r="D24" s="35"/>
      <c r="E24" s="183" t="s">
        <v>5</v>
      </c>
      <c r="F24" s="183"/>
      <c r="G24" s="183"/>
      <c r="H24" s="183"/>
      <c r="I24" s="183"/>
      <c r="J24" s="183"/>
      <c r="K24" s="183"/>
      <c r="L24" s="183"/>
      <c r="M24" s="35"/>
      <c r="N24" s="35"/>
      <c r="O24" s="35"/>
      <c r="P24" s="35"/>
      <c r="Q24" s="35"/>
      <c r="R24" s="36"/>
    </row>
    <row r="25" spans="2:18" s="1" customFormat="1" ht="6.95" customHeight="1">
      <c r="B25" s="34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6"/>
    </row>
    <row r="26" spans="2:18" s="1" customFormat="1" ht="6.95" customHeight="1">
      <c r="B26" s="34"/>
      <c r="C26" s="35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35"/>
      <c r="R26" s="36"/>
    </row>
    <row r="27" spans="2:18" s="1" customFormat="1" ht="14.45" customHeight="1">
      <c r="B27" s="34"/>
      <c r="C27" s="35"/>
      <c r="D27" s="115" t="s">
        <v>109</v>
      </c>
      <c r="E27" s="35"/>
      <c r="F27" s="35"/>
      <c r="G27" s="35"/>
      <c r="H27" s="35"/>
      <c r="I27" s="35"/>
      <c r="J27" s="35"/>
      <c r="K27" s="35"/>
      <c r="L27" s="35"/>
      <c r="M27" s="184" t="e">
        <f>N88</f>
        <v>#REF!</v>
      </c>
      <c r="N27" s="184"/>
      <c r="O27" s="184"/>
      <c r="P27" s="184"/>
      <c r="Q27" s="35"/>
      <c r="R27" s="36"/>
    </row>
    <row r="28" spans="2:18" s="1" customFormat="1" ht="14.45" customHeight="1">
      <c r="B28" s="34"/>
      <c r="C28" s="35"/>
      <c r="D28" s="33" t="s">
        <v>95</v>
      </c>
      <c r="E28" s="35"/>
      <c r="F28" s="35"/>
      <c r="G28" s="35"/>
      <c r="H28" s="35"/>
      <c r="I28" s="35"/>
      <c r="J28" s="35"/>
      <c r="K28" s="35"/>
      <c r="L28" s="35"/>
      <c r="M28" s="184" t="e">
        <f>N94</f>
        <v>#REF!</v>
      </c>
      <c r="N28" s="184"/>
      <c r="O28" s="184"/>
      <c r="P28" s="184"/>
      <c r="Q28" s="35"/>
      <c r="R28" s="36"/>
    </row>
    <row r="29" spans="2:18" s="1" customFormat="1" ht="6.95" customHeight="1">
      <c r="B29" s="34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6"/>
    </row>
    <row r="30" spans="2:18" s="1" customFormat="1" ht="25.35" customHeight="1">
      <c r="B30" s="34"/>
      <c r="C30" s="35"/>
      <c r="D30" s="116" t="s">
        <v>39</v>
      </c>
      <c r="E30" s="35"/>
      <c r="F30" s="35"/>
      <c r="G30" s="35"/>
      <c r="H30" s="35"/>
      <c r="I30" s="35"/>
      <c r="J30" s="35"/>
      <c r="K30" s="35"/>
      <c r="L30" s="35"/>
      <c r="M30" s="224" t="e">
        <f>ROUND(M27+M28,2)</f>
        <v>#REF!</v>
      </c>
      <c r="N30" s="219"/>
      <c r="O30" s="219"/>
      <c r="P30" s="219"/>
      <c r="Q30" s="35"/>
      <c r="R30" s="36"/>
    </row>
    <row r="31" spans="2:18" s="1" customFormat="1" ht="6.95" customHeight="1">
      <c r="B31" s="34"/>
      <c r="C31" s="35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35"/>
      <c r="R31" s="36"/>
    </row>
    <row r="32" spans="2:18" s="1" customFormat="1" ht="14.45" customHeight="1">
      <c r="B32" s="34"/>
      <c r="C32" s="35"/>
      <c r="D32" s="41" t="s">
        <v>40</v>
      </c>
      <c r="E32" s="41" t="s">
        <v>41</v>
      </c>
      <c r="F32" s="42">
        <v>0.2</v>
      </c>
      <c r="G32" s="117" t="s">
        <v>42</v>
      </c>
      <c r="H32" s="225" t="e">
        <f>ROUND((((SUM(BE94:BE101)+SUM(BE119:BE181))+SUM(#REF!))),2)</f>
        <v>#REF!</v>
      </c>
      <c r="I32" s="219"/>
      <c r="J32" s="219"/>
      <c r="K32" s="35"/>
      <c r="L32" s="35"/>
      <c r="M32" s="225" t="e">
        <f>ROUND(((ROUND((SUM(BE94:BE101)+SUM(BE119:BE181)), 2)*F32)+SUM(#REF!)*F32),2)</f>
        <v>#REF!</v>
      </c>
      <c r="N32" s="219"/>
      <c r="O32" s="219"/>
      <c r="P32" s="219"/>
      <c r="Q32" s="35"/>
      <c r="R32" s="36"/>
    </row>
    <row r="33" spans="2:18" s="1" customFormat="1" ht="14.45" customHeight="1">
      <c r="B33" s="34"/>
      <c r="C33" s="35"/>
      <c r="D33" s="35"/>
      <c r="E33" s="41" t="s">
        <v>43</v>
      </c>
      <c r="F33" s="42">
        <v>0.2</v>
      </c>
      <c r="G33" s="117" t="s">
        <v>42</v>
      </c>
      <c r="H33" s="225" t="e">
        <f>ROUND((((SUM(BF94:BF101)+SUM(BF119:BF181))+SUM(#REF!))),2)</f>
        <v>#REF!</v>
      </c>
      <c r="I33" s="219"/>
      <c r="J33" s="219"/>
      <c r="K33" s="35"/>
      <c r="L33" s="35"/>
      <c r="M33" s="225" t="e">
        <f>ROUND(((ROUND((SUM(BF94:BF101)+SUM(BF119:BF181)), 2)*F33)+SUM(#REF!)*F33),2)</f>
        <v>#REF!</v>
      </c>
      <c r="N33" s="219"/>
      <c r="O33" s="219"/>
      <c r="P33" s="219"/>
      <c r="Q33" s="35"/>
      <c r="R33" s="36"/>
    </row>
    <row r="34" spans="2:18" s="1" customFormat="1" ht="14.45" hidden="1" customHeight="1">
      <c r="B34" s="34"/>
      <c r="C34" s="35"/>
      <c r="D34" s="35"/>
      <c r="E34" s="41" t="s">
        <v>44</v>
      </c>
      <c r="F34" s="42">
        <v>0.2</v>
      </c>
      <c r="G34" s="117" t="s">
        <v>42</v>
      </c>
      <c r="H34" s="225" t="e">
        <f>ROUND((((SUM(BG94:BG101)+SUM(BG119:BG181))+SUM(#REF!))),2)</f>
        <v>#REF!</v>
      </c>
      <c r="I34" s="219"/>
      <c r="J34" s="219"/>
      <c r="K34" s="35"/>
      <c r="L34" s="35"/>
      <c r="M34" s="225">
        <v>0</v>
      </c>
      <c r="N34" s="219"/>
      <c r="O34" s="219"/>
      <c r="P34" s="219"/>
      <c r="Q34" s="35"/>
      <c r="R34" s="36"/>
    </row>
    <row r="35" spans="2:18" s="1" customFormat="1" ht="14.45" hidden="1" customHeight="1">
      <c r="B35" s="34"/>
      <c r="C35" s="35"/>
      <c r="D35" s="35"/>
      <c r="E35" s="41" t="s">
        <v>45</v>
      </c>
      <c r="F35" s="42">
        <v>0.2</v>
      </c>
      <c r="G35" s="117" t="s">
        <v>42</v>
      </c>
      <c r="H35" s="225" t="e">
        <f>ROUND((((SUM(BH94:BH101)+SUM(BH119:BH181))+SUM(#REF!))),2)</f>
        <v>#REF!</v>
      </c>
      <c r="I35" s="219"/>
      <c r="J35" s="219"/>
      <c r="K35" s="35"/>
      <c r="L35" s="35"/>
      <c r="M35" s="225">
        <v>0</v>
      </c>
      <c r="N35" s="219"/>
      <c r="O35" s="219"/>
      <c r="P35" s="219"/>
      <c r="Q35" s="35"/>
      <c r="R35" s="36"/>
    </row>
    <row r="36" spans="2:18" s="1" customFormat="1" ht="14.45" hidden="1" customHeight="1">
      <c r="B36" s="34"/>
      <c r="C36" s="35"/>
      <c r="D36" s="35"/>
      <c r="E36" s="41" t="s">
        <v>46</v>
      </c>
      <c r="F36" s="42">
        <v>0</v>
      </c>
      <c r="G36" s="117" t="s">
        <v>42</v>
      </c>
      <c r="H36" s="225" t="e">
        <f>ROUND((((SUM(BI94:BI101)+SUM(BI119:BI181))+SUM(#REF!))),2)</f>
        <v>#REF!</v>
      </c>
      <c r="I36" s="219"/>
      <c r="J36" s="219"/>
      <c r="K36" s="35"/>
      <c r="L36" s="35"/>
      <c r="M36" s="225">
        <v>0</v>
      </c>
      <c r="N36" s="219"/>
      <c r="O36" s="219"/>
      <c r="P36" s="219"/>
      <c r="Q36" s="35"/>
      <c r="R36" s="36"/>
    </row>
    <row r="37" spans="2:18" s="1" customFormat="1" ht="6.95" customHeight="1">
      <c r="B37" s="34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6"/>
    </row>
    <row r="38" spans="2:18" s="1" customFormat="1" ht="25.35" customHeight="1">
      <c r="B38" s="34"/>
      <c r="C38" s="113"/>
      <c r="D38" s="118" t="s">
        <v>47</v>
      </c>
      <c r="E38" s="74"/>
      <c r="F38" s="74"/>
      <c r="G38" s="119" t="s">
        <v>48</v>
      </c>
      <c r="H38" s="120" t="s">
        <v>49</v>
      </c>
      <c r="I38" s="74"/>
      <c r="J38" s="74"/>
      <c r="K38" s="74"/>
      <c r="L38" s="226" t="e">
        <f>SUM(M30:M36)</f>
        <v>#REF!</v>
      </c>
      <c r="M38" s="226"/>
      <c r="N38" s="226"/>
      <c r="O38" s="226"/>
      <c r="P38" s="227"/>
      <c r="Q38" s="113"/>
      <c r="R38" s="36"/>
    </row>
    <row r="39" spans="2:18" s="1" customFormat="1" ht="14.45" customHeight="1">
      <c r="B39" s="34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6"/>
    </row>
    <row r="40" spans="2:18" s="1" customFormat="1" ht="14.45" customHeight="1">
      <c r="B40" s="34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6"/>
    </row>
    <row r="41" spans="2:18">
      <c r="B41" s="22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3"/>
    </row>
    <row r="42" spans="2:18">
      <c r="B42" s="22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3"/>
    </row>
    <row r="43" spans="2:18">
      <c r="B43" s="22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3"/>
    </row>
    <row r="44" spans="2:18">
      <c r="B44" s="22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3"/>
    </row>
    <row r="45" spans="2:18">
      <c r="B45" s="22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3"/>
    </row>
    <row r="46" spans="2:18">
      <c r="B46" s="22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3"/>
    </row>
    <row r="47" spans="2:18">
      <c r="B47" s="22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3"/>
    </row>
    <row r="48" spans="2:18">
      <c r="B48" s="22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3"/>
    </row>
    <row r="49" spans="2:18">
      <c r="B49" s="22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3"/>
    </row>
    <row r="50" spans="2:18" s="1" customFormat="1" ht="15">
      <c r="B50" s="34"/>
      <c r="C50" s="35"/>
      <c r="D50" s="49" t="s">
        <v>50</v>
      </c>
      <c r="E50" s="50"/>
      <c r="F50" s="50"/>
      <c r="G50" s="50"/>
      <c r="H50" s="51"/>
      <c r="I50" s="35"/>
      <c r="J50" s="49" t="s">
        <v>51</v>
      </c>
      <c r="K50" s="50"/>
      <c r="L50" s="50"/>
      <c r="M50" s="50"/>
      <c r="N50" s="50"/>
      <c r="O50" s="50"/>
      <c r="P50" s="51"/>
      <c r="Q50" s="35"/>
      <c r="R50" s="36"/>
    </row>
    <row r="51" spans="2:18">
      <c r="B51" s="22"/>
      <c r="C51" s="25"/>
      <c r="D51" s="52"/>
      <c r="E51" s="25"/>
      <c r="F51" s="25"/>
      <c r="G51" s="25"/>
      <c r="H51" s="53"/>
      <c r="I51" s="25"/>
      <c r="J51" s="52"/>
      <c r="K51" s="25"/>
      <c r="L51" s="25"/>
      <c r="M51" s="25"/>
      <c r="N51" s="25"/>
      <c r="O51" s="25"/>
      <c r="P51" s="53"/>
      <c r="Q51" s="25"/>
      <c r="R51" s="23"/>
    </row>
    <row r="52" spans="2:18">
      <c r="B52" s="22"/>
      <c r="C52" s="25"/>
      <c r="D52" s="52"/>
      <c r="E52" s="25"/>
      <c r="F52" s="25"/>
      <c r="G52" s="25"/>
      <c r="H52" s="53"/>
      <c r="I52" s="25"/>
      <c r="J52" s="52"/>
      <c r="K52" s="25"/>
      <c r="L52" s="25"/>
      <c r="M52" s="25"/>
      <c r="N52" s="25"/>
      <c r="O52" s="25"/>
      <c r="P52" s="53"/>
      <c r="Q52" s="25"/>
      <c r="R52" s="23"/>
    </row>
    <row r="53" spans="2:18">
      <c r="B53" s="22"/>
      <c r="C53" s="25"/>
      <c r="D53" s="52"/>
      <c r="E53" s="25"/>
      <c r="F53" s="25"/>
      <c r="G53" s="25"/>
      <c r="H53" s="53"/>
      <c r="I53" s="25"/>
      <c r="J53" s="52"/>
      <c r="K53" s="25"/>
      <c r="L53" s="25"/>
      <c r="M53" s="25"/>
      <c r="N53" s="25"/>
      <c r="O53" s="25"/>
      <c r="P53" s="53"/>
      <c r="Q53" s="25"/>
      <c r="R53" s="23"/>
    </row>
    <row r="54" spans="2:18">
      <c r="B54" s="22"/>
      <c r="C54" s="25"/>
      <c r="D54" s="52"/>
      <c r="E54" s="25"/>
      <c r="F54" s="25"/>
      <c r="G54" s="25"/>
      <c r="H54" s="53"/>
      <c r="I54" s="25"/>
      <c r="J54" s="52"/>
      <c r="K54" s="25"/>
      <c r="L54" s="25"/>
      <c r="M54" s="25"/>
      <c r="N54" s="25"/>
      <c r="O54" s="25"/>
      <c r="P54" s="53"/>
      <c r="Q54" s="25"/>
      <c r="R54" s="23"/>
    </row>
    <row r="55" spans="2:18">
      <c r="B55" s="22"/>
      <c r="C55" s="25"/>
      <c r="D55" s="52"/>
      <c r="E55" s="25"/>
      <c r="F55" s="25"/>
      <c r="G55" s="25"/>
      <c r="H55" s="53"/>
      <c r="I55" s="25"/>
      <c r="J55" s="52"/>
      <c r="K55" s="25"/>
      <c r="L55" s="25"/>
      <c r="M55" s="25"/>
      <c r="N55" s="25"/>
      <c r="O55" s="25"/>
      <c r="P55" s="53"/>
      <c r="Q55" s="25"/>
      <c r="R55" s="23"/>
    </row>
    <row r="56" spans="2:18">
      <c r="B56" s="22"/>
      <c r="C56" s="25"/>
      <c r="D56" s="52"/>
      <c r="E56" s="25"/>
      <c r="F56" s="25"/>
      <c r="G56" s="25"/>
      <c r="H56" s="53"/>
      <c r="I56" s="25"/>
      <c r="J56" s="52"/>
      <c r="K56" s="25"/>
      <c r="L56" s="25"/>
      <c r="M56" s="25"/>
      <c r="N56" s="25"/>
      <c r="O56" s="25"/>
      <c r="P56" s="53"/>
      <c r="Q56" s="25"/>
      <c r="R56" s="23"/>
    </row>
    <row r="57" spans="2:18">
      <c r="B57" s="22"/>
      <c r="C57" s="25"/>
      <c r="D57" s="52"/>
      <c r="E57" s="25"/>
      <c r="F57" s="25"/>
      <c r="G57" s="25"/>
      <c r="H57" s="53"/>
      <c r="I57" s="25"/>
      <c r="J57" s="52"/>
      <c r="K57" s="25"/>
      <c r="L57" s="25"/>
      <c r="M57" s="25"/>
      <c r="N57" s="25"/>
      <c r="O57" s="25"/>
      <c r="P57" s="53"/>
      <c r="Q57" s="25"/>
      <c r="R57" s="23"/>
    </row>
    <row r="58" spans="2:18">
      <c r="B58" s="22"/>
      <c r="C58" s="25"/>
      <c r="D58" s="52"/>
      <c r="E58" s="25"/>
      <c r="F58" s="25"/>
      <c r="G58" s="25"/>
      <c r="H58" s="53"/>
      <c r="I58" s="25"/>
      <c r="J58" s="52"/>
      <c r="K58" s="25"/>
      <c r="L58" s="25"/>
      <c r="M58" s="25"/>
      <c r="N58" s="25"/>
      <c r="O58" s="25"/>
      <c r="P58" s="53"/>
      <c r="Q58" s="25"/>
      <c r="R58" s="23"/>
    </row>
    <row r="59" spans="2:18" s="1" customFormat="1" ht="15">
      <c r="B59" s="34"/>
      <c r="C59" s="35"/>
      <c r="D59" s="54" t="s">
        <v>52</v>
      </c>
      <c r="E59" s="55"/>
      <c r="F59" s="55"/>
      <c r="G59" s="56" t="s">
        <v>53</v>
      </c>
      <c r="H59" s="57"/>
      <c r="I59" s="35"/>
      <c r="J59" s="54" t="s">
        <v>52</v>
      </c>
      <c r="K59" s="55"/>
      <c r="L59" s="55"/>
      <c r="M59" s="55"/>
      <c r="N59" s="56" t="s">
        <v>53</v>
      </c>
      <c r="O59" s="55"/>
      <c r="P59" s="57"/>
      <c r="Q59" s="35"/>
      <c r="R59" s="36"/>
    </row>
    <row r="60" spans="2:18">
      <c r="B60" s="22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3"/>
    </row>
    <row r="61" spans="2:18" s="1" customFormat="1" ht="15">
      <c r="B61" s="34"/>
      <c r="C61" s="35"/>
      <c r="D61" s="49" t="s">
        <v>54</v>
      </c>
      <c r="E61" s="50"/>
      <c r="F61" s="50"/>
      <c r="G61" s="50"/>
      <c r="H61" s="51"/>
      <c r="I61" s="35"/>
      <c r="J61" s="49" t="s">
        <v>55</v>
      </c>
      <c r="K61" s="50"/>
      <c r="L61" s="50"/>
      <c r="M61" s="50"/>
      <c r="N61" s="50"/>
      <c r="O61" s="50"/>
      <c r="P61" s="51"/>
      <c r="Q61" s="35"/>
      <c r="R61" s="36"/>
    </row>
    <row r="62" spans="2:18">
      <c r="B62" s="22"/>
      <c r="C62" s="25"/>
      <c r="D62" s="52"/>
      <c r="E62" s="25"/>
      <c r="F62" s="25"/>
      <c r="G62" s="25"/>
      <c r="H62" s="53"/>
      <c r="I62" s="25"/>
      <c r="J62" s="52"/>
      <c r="K62" s="25"/>
      <c r="L62" s="25"/>
      <c r="M62" s="25"/>
      <c r="N62" s="25"/>
      <c r="O62" s="25"/>
      <c r="P62" s="53"/>
      <c r="Q62" s="25"/>
      <c r="R62" s="23"/>
    </row>
    <row r="63" spans="2:18">
      <c r="B63" s="22"/>
      <c r="C63" s="25"/>
      <c r="D63" s="52"/>
      <c r="E63" s="25"/>
      <c r="F63" s="25"/>
      <c r="G63" s="25"/>
      <c r="H63" s="53"/>
      <c r="I63" s="25"/>
      <c r="J63" s="52"/>
      <c r="K63" s="25"/>
      <c r="L63" s="25"/>
      <c r="M63" s="25"/>
      <c r="N63" s="25"/>
      <c r="O63" s="25"/>
      <c r="P63" s="53"/>
      <c r="Q63" s="25"/>
      <c r="R63" s="23"/>
    </row>
    <row r="64" spans="2:18">
      <c r="B64" s="22"/>
      <c r="C64" s="25"/>
      <c r="D64" s="52"/>
      <c r="E64" s="25"/>
      <c r="F64" s="25"/>
      <c r="G64" s="25"/>
      <c r="H64" s="53"/>
      <c r="I64" s="25"/>
      <c r="J64" s="52"/>
      <c r="K64" s="25"/>
      <c r="L64" s="25"/>
      <c r="M64" s="25"/>
      <c r="N64" s="25"/>
      <c r="O64" s="25"/>
      <c r="P64" s="53"/>
      <c r="Q64" s="25"/>
      <c r="R64" s="23"/>
    </row>
    <row r="65" spans="2:18">
      <c r="B65" s="22"/>
      <c r="C65" s="25"/>
      <c r="D65" s="52"/>
      <c r="E65" s="25"/>
      <c r="F65" s="25"/>
      <c r="G65" s="25"/>
      <c r="H65" s="53"/>
      <c r="I65" s="25"/>
      <c r="J65" s="52"/>
      <c r="K65" s="25"/>
      <c r="L65" s="25"/>
      <c r="M65" s="25"/>
      <c r="N65" s="25"/>
      <c r="O65" s="25"/>
      <c r="P65" s="53"/>
      <c r="Q65" s="25"/>
      <c r="R65" s="23"/>
    </row>
    <row r="66" spans="2:18">
      <c r="B66" s="22"/>
      <c r="C66" s="25"/>
      <c r="D66" s="52"/>
      <c r="E66" s="25"/>
      <c r="F66" s="25"/>
      <c r="G66" s="25"/>
      <c r="H66" s="53"/>
      <c r="I66" s="25"/>
      <c r="J66" s="52"/>
      <c r="K66" s="25"/>
      <c r="L66" s="25"/>
      <c r="M66" s="25"/>
      <c r="N66" s="25"/>
      <c r="O66" s="25"/>
      <c r="P66" s="53"/>
      <c r="Q66" s="25"/>
      <c r="R66" s="23"/>
    </row>
    <row r="67" spans="2:18">
      <c r="B67" s="22"/>
      <c r="C67" s="25"/>
      <c r="D67" s="52"/>
      <c r="E67" s="25"/>
      <c r="F67" s="25"/>
      <c r="G67" s="25"/>
      <c r="H67" s="53"/>
      <c r="I67" s="25"/>
      <c r="J67" s="52"/>
      <c r="K67" s="25"/>
      <c r="L67" s="25"/>
      <c r="M67" s="25"/>
      <c r="N67" s="25"/>
      <c r="O67" s="25"/>
      <c r="P67" s="53"/>
      <c r="Q67" s="25"/>
      <c r="R67" s="23"/>
    </row>
    <row r="68" spans="2:18">
      <c r="B68" s="22"/>
      <c r="C68" s="25"/>
      <c r="D68" s="52"/>
      <c r="E68" s="25"/>
      <c r="F68" s="25"/>
      <c r="G68" s="25"/>
      <c r="H68" s="53"/>
      <c r="I68" s="25"/>
      <c r="J68" s="52"/>
      <c r="K68" s="25"/>
      <c r="L68" s="25"/>
      <c r="M68" s="25"/>
      <c r="N68" s="25"/>
      <c r="O68" s="25"/>
      <c r="P68" s="53"/>
      <c r="Q68" s="25"/>
      <c r="R68" s="23"/>
    </row>
    <row r="69" spans="2:18">
      <c r="B69" s="22"/>
      <c r="C69" s="25"/>
      <c r="D69" s="52"/>
      <c r="E69" s="25"/>
      <c r="F69" s="25"/>
      <c r="G69" s="25"/>
      <c r="H69" s="53"/>
      <c r="I69" s="25"/>
      <c r="J69" s="52"/>
      <c r="K69" s="25"/>
      <c r="L69" s="25"/>
      <c r="M69" s="25"/>
      <c r="N69" s="25"/>
      <c r="O69" s="25"/>
      <c r="P69" s="53"/>
      <c r="Q69" s="25"/>
      <c r="R69" s="23"/>
    </row>
    <row r="70" spans="2:18" s="1" customFormat="1" ht="15">
      <c r="B70" s="34"/>
      <c r="C70" s="35"/>
      <c r="D70" s="54" t="s">
        <v>52</v>
      </c>
      <c r="E70" s="55"/>
      <c r="F70" s="55"/>
      <c r="G70" s="56" t="s">
        <v>53</v>
      </c>
      <c r="H70" s="57"/>
      <c r="I70" s="35"/>
      <c r="J70" s="54" t="s">
        <v>52</v>
      </c>
      <c r="K70" s="55"/>
      <c r="L70" s="55"/>
      <c r="M70" s="55"/>
      <c r="N70" s="56" t="s">
        <v>53</v>
      </c>
      <c r="O70" s="55"/>
      <c r="P70" s="57"/>
      <c r="Q70" s="35"/>
      <c r="R70" s="36"/>
    </row>
    <row r="71" spans="2:18" s="1" customFormat="1" ht="14.45" customHeight="1">
      <c r="B71" s="58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60"/>
    </row>
    <row r="75" spans="2:18" s="1" customFormat="1" ht="6.95" customHeight="1">
      <c r="B75" s="61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3"/>
    </row>
    <row r="76" spans="2:18" s="1" customFormat="1" ht="36.950000000000003" customHeight="1">
      <c r="B76" s="34"/>
      <c r="C76" s="174" t="s">
        <v>110</v>
      </c>
      <c r="D76" s="175"/>
      <c r="E76" s="175"/>
      <c r="F76" s="175"/>
      <c r="G76" s="175"/>
      <c r="H76" s="175"/>
      <c r="I76" s="175"/>
      <c r="J76" s="175"/>
      <c r="K76" s="175"/>
      <c r="L76" s="175"/>
      <c r="M76" s="175"/>
      <c r="N76" s="175"/>
      <c r="O76" s="175"/>
      <c r="P76" s="175"/>
      <c r="Q76" s="175"/>
      <c r="R76" s="36"/>
    </row>
    <row r="77" spans="2:18" s="1" customFormat="1" ht="6.95" customHeight="1">
      <c r="B77" s="34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6"/>
    </row>
    <row r="78" spans="2:18" s="1" customFormat="1" ht="30" customHeight="1">
      <c r="B78" s="34"/>
      <c r="C78" s="29" t="s">
        <v>18</v>
      </c>
      <c r="D78" s="35"/>
      <c r="E78" s="35"/>
      <c r="F78" s="217" t="str">
        <f>F6</f>
        <v>Zriadenie polytechnickej učebne a modernizácia chemickej učebne v ZŠ Jacovce</v>
      </c>
      <c r="G78" s="218"/>
      <c r="H78" s="218"/>
      <c r="I78" s="218"/>
      <c r="J78" s="218"/>
      <c r="K78" s="218"/>
      <c r="L78" s="218"/>
      <c r="M78" s="218"/>
      <c r="N78" s="218"/>
      <c r="O78" s="218"/>
      <c r="P78" s="218"/>
      <c r="Q78" s="35"/>
      <c r="R78" s="36"/>
    </row>
    <row r="79" spans="2:18" s="1" customFormat="1" ht="36.950000000000003" customHeight="1">
      <c r="B79" s="34"/>
      <c r="C79" s="68" t="s">
        <v>107</v>
      </c>
      <c r="D79" s="35"/>
      <c r="E79" s="35"/>
      <c r="F79" s="209" t="str">
        <f>F7</f>
        <v>03 - Elektroinštalácia</v>
      </c>
      <c r="G79" s="219"/>
      <c r="H79" s="219"/>
      <c r="I79" s="219"/>
      <c r="J79" s="219"/>
      <c r="K79" s="219"/>
      <c r="L79" s="219"/>
      <c r="M79" s="219"/>
      <c r="N79" s="219"/>
      <c r="O79" s="219"/>
      <c r="P79" s="219"/>
      <c r="Q79" s="35"/>
      <c r="R79" s="36"/>
    </row>
    <row r="80" spans="2:18" s="1" customFormat="1" ht="6.95" customHeight="1">
      <c r="B80" s="34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6"/>
    </row>
    <row r="81" spans="2:65" s="1" customFormat="1" ht="18" customHeight="1">
      <c r="B81" s="34"/>
      <c r="C81" s="29" t="s">
        <v>22</v>
      </c>
      <c r="D81" s="35"/>
      <c r="E81" s="35"/>
      <c r="F81" s="27" t="str">
        <f>F9</f>
        <v>Jacovce</v>
      </c>
      <c r="G81" s="35"/>
      <c r="H81" s="35"/>
      <c r="I81" s="35"/>
      <c r="J81" s="35"/>
      <c r="K81" s="29" t="s">
        <v>24</v>
      </c>
      <c r="L81" s="35"/>
      <c r="M81" s="221" t="str">
        <f>IF(O9="","",O9)</f>
        <v/>
      </c>
      <c r="N81" s="221"/>
      <c r="O81" s="221"/>
      <c r="P81" s="221"/>
      <c r="Q81" s="35"/>
      <c r="R81" s="36"/>
    </row>
    <row r="82" spans="2:65" s="1" customFormat="1" ht="6.95" customHeight="1">
      <c r="B82" s="34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6"/>
    </row>
    <row r="83" spans="2:65" s="1" customFormat="1" ht="15">
      <c r="B83" s="34"/>
      <c r="C83" s="29" t="s">
        <v>25</v>
      </c>
      <c r="D83" s="35"/>
      <c r="E83" s="35"/>
      <c r="F83" s="27" t="str">
        <f>E12</f>
        <v>Obec Jacovce</v>
      </c>
      <c r="G83" s="35"/>
      <c r="H83" s="35"/>
      <c r="I83" s="35"/>
      <c r="J83" s="35"/>
      <c r="K83" s="29" t="s">
        <v>31</v>
      </c>
      <c r="L83" s="35"/>
      <c r="M83" s="178">
        <f>E18</f>
        <v>0</v>
      </c>
      <c r="N83" s="178"/>
      <c r="O83" s="178"/>
      <c r="P83" s="178"/>
      <c r="Q83" s="178"/>
      <c r="R83" s="36"/>
    </row>
    <row r="84" spans="2:65" s="1" customFormat="1" ht="14.45" customHeight="1">
      <c r="B84" s="34"/>
      <c r="C84" s="29" t="s">
        <v>29</v>
      </c>
      <c r="D84" s="35"/>
      <c r="E84" s="35"/>
      <c r="F84" s="27" t="str">
        <f>IF(E15="","",E15)</f>
        <v>Vyplň údaj</v>
      </c>
      <c r="G84" s="35"/>
      <c r="H84" s="35"/>
      <c r="I84" s="35"/>
      <c r="J84" s="35"/>
      <c r="K84" s="29" t="s">
        <v>34</v>
      </c>
      <c r="L84" s="35"/>
      <c r="M84" s="178" t="str">
        <f>E21</f>
        <v xml:space="preserve"> </v>
      </c>
      <c r="N84" s="178"/>
      <c r="O84" s="178"/>
      <c r="P84" s="178"/>
      <c r="Q84" s="178"/>
      <c r="R84" s="36"/>
    </row>
    <row r="85" spans="2:65" s="1" customFormat="1" ht="10.35" customHeight="1">
      <c r="B85" s="34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6"/>
    </row>
    <row r="86" spans="2:65" s="1" customFormat="1" ht="29.25" customHeight="1">
      <c r="B86" s="34"/>
      <c r="C86" s="228" t="s">
        <v>111</v>
      </c>
      <c r="D86" s="229"/>
      <c r="E86" s="229"/>
      <c r="F86" s="229"/>
      <c r="G86" s="229"/>
      <c r="H86" s="113"/>
      <c r="I86" s="113"/>
      <c r="J86" s="113"/>
      <c r="K86" s="113"/>
      <c r="L86" s="113"/>
      <c r="M86" s="113"/>
      <c r="N86" s="228" t="s">
        <v>112</v>
      </c>
      <c r="O86" s="229"/>
      <c r="P86" s="229"/>
      <c r="Q86" s="229"/>
      <c r="R86" s="36"/>
    </row>
    <row r="87" spans="2:65" s="1" customFormat="1" ht="10.35" customHeight="1">
      <c r="B87" s="34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6"/>
    </row>
    <row r="88" spans="2:65" s="1" customFormat="1" ht="29.25" customHeight="1">
      <c r="B88" s="34"/>
      <c r="C88" s="121" t="s">
        <v>113</v>
      </c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201" t="e">
        <f>N119</f>
        <v>#REF!</v>
      </c>
      <c r="O88" s="230"/>
      <c r="P88" s="230"/>
      <c r="Q88" s="230"/>
      <c r="R88" s="36"/>
      <c r="AU88" s="18" t="s">
        <v>114</v>
      </c>
    </row>
    <row r="89" spans="2:65" s="6" customFormat="1" ht="24.95" customHeight="1">
      <c r="B89" s="122"/>
      <c r="C89" s="123"/>
      <c r="D89" s="124" t="s">
        <v>442</v>
      </c>
      <c r="E89" s="123"/>
      <c r="F89" s="123"/>
      <c r="G89" s="123"/>
      <c r="H89" s="123"/>
      <c r="I89" s="123"/>
      <c r="J89" s="123"/>
      <c r="K89" s="123"/>
      <c r="L89" s="123"/>
      <c r="M89" s="123"/>
      <c r="N89" s="231">
        <f>N120</f>
        <v>0</v>
      </c>
      <c r="O89" s="232"/>
      <c r="P89" s="232"/>
      <c r="Q89" s="232"/>
      <c r="R89" s="125"/>
    </row>
    <row r="90" spans="2:65" s="7" customFormat="1" ht="19.899999999999999" customHeight="1">
      <c r="B90" s="126"/>
      <c r="C90" s="127"/>
      <c r="D90" s="101" t="s">
        <v>443</v>
      </c>
      <c r="E90" s="127"/>
      <c r="F90" s="127"/>
      <c r="G90" s="127"/>
      <c r="H90" s="127"/>
      <c r="I90" s="127"/>
      <c r="J90" s="127"/>
      <c r="K90" s="127"/>
      <c r="L90" s="127"/>
      <c r="M90" s="127"/>
      <c r="N90" s="205">
        <f>N121</f>
        <v>0</v>
      </c>
      <c r="O90" s="233"/>
      <c r="P90" s="233"/>
      <c r="Q90" s="233"/>
      <c r="R90" s="128"/>
    </row>
    <row r="91" spans="2:65" s="7" customFormat="1" ht="19.899999999999999" customHeight="1">
      <c r="B91" s="126"/>
      <c r="C91" s="127"/>
      <c r="D91" s="101" t="s">
        <v>444</v>
      </c>
      <c r="E91" s="127"/>
      <c r="F91" s="127"/>
      <c r="G91" s="127"/>
      <c r="H91" s="127"/>
      <c r="I91" s="127"/>
      <c r="J91" s="127"/>
      <c r="K91" s="127"/>
      <c r="L91" s="127"/>
      <c r="M91" s="127"/>
      <c r="N91" s="205">
        <f>N157</f>
        <v>0</v>
      </c>
      <c r="O91" s="233"/>
      <c r="P91" s="233"/>
      <c r="Q91" s="233"/>
      <c r="R91" s="128"/>
    </row>
    <row r="92" spans="2:65" s="6" customFormat="1" ht="24.95" customHeight="1">
      <c r="B92" s="122"/>
      <c r="C92" s="123"/>
      <c r="D92" s="124" t="s">
        <v>445</v>
      </c>
      <c r="E92" s="123"/>
      <c r="F92" s="123"/>
      <c r="G92" s="123"/>
      <c r="H92" s="123"/>
      <c r="I92" s="123"/>
      <c r="J92" s="123"/>
      <c r="K92" s="123"/>
      <c r="L92" s="123"/>
      <c r="M92" s="123"/>
      <c r="N92" s="231">
        <f>N177</f>
        <v>0</v>
      </c>
      <c r="O92" s="232"/>
      <c r="P92" s="232"/>
      <c r="Q92" s="232"/>
      <c r="R92" s="125"/>
    </row>
    <row r="93" spans="2:65" s="1" customFormat="1" ht="21.75" customHeight="1">
      <c r="B93" s="34"/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6"/>
    </row>
    <row r="94" spans="2:65" s="1" customFormat="1" ht="29.25" customHeight="1">
      <c r="B94" s="34"/>
      <c r="C94" s="121" t="s">
        <v>122</v>
      </c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230" t="e">
        <f>ROUND(N95+N96+N97+N98+N99+N100,2)</f>
        <v>#REF!</v>
      </c>
      <c r="O94" s="234"/>
      <c r="P94" s="234"/>
      <c r="Q94" s="234"/>
      <c r="R94" s="36"/>
      <c r="T94" s="129"/>
      <c r="U94" s="130" t="s">
        <v>40</v>
      </c>
    </row>
    <row r="95" spans="2:65" s="1" customFormat="1" ht="18" customHeight="1">
      <c r="B95" s="131"/>
      <c r="C95" s="132"/>
      <c r="D95" s="202" t="s">
        <v>123</v>
      </c>
      <c r="E95" s="235"/>
      <c r="F95" s="235"/>
      <c r="G95" s="235"/>
      <c r="H95" s="235"/>
      <c r="I95" s="132"/>
      <c r="J95" s="132"/>
      <c r="K95" s="132"/>
      <c r="L95" s="132"/>
      <c r="M95" s="132"/>
      <c r="N95" s="204" t="e">
        <f>ROUND(N88*T95,2)</f>
        <v>#REF!</v>
      </c>
      <c r="O95" s="236"/>
      <c r="P95" s="236"/>
      <c r="Q95" s="236"/>
      <c r="R95" s="134"/>
      <c r="S95" s="135"/>
      <c r="T95" s="136"/>
      <c r="U95" s="137" t="s">
        <v>43</v>
      </c>
      <c r="V95" s="135"/>
      <c r="W95" s="135"/>
      <c r="X95" s="135"/>
      <c r="Y95" s="135"/>
      <c r="Z95" s="135"/>
      <c r="AA95" s="135"/>
      <c r="AB95" s="135"/>
      <c r="AC95" s="135"/>
      <c r="AD95" s="135"/>
      <c r="AE95" s="135"/>
      <c r="AF95" s="135"/>
      <c r="AG95" s="135"/>
      <c r="AH95" s="135"/>
      <c r="AI95" s="135"/>
      <c r="AJ95" s="135"/>
      <c r="AK95" s="135"/>
      <c r="AL95" s="135"/>
      <c r="AM95" s="135"/>
      <c r="AN95" s="135"/>
      <c r="AO95" s="135"/>
      <c r="AP95" s="135"/>
      <c r="AQ95" s="135"/>
      <c r="AR95" s="135"/>
      <c r="AS95" s="135"/>
      <c r="AT95" s="135"/>
      <c r="AU95" s="135"/>
      <c r="AV95" s="135"/>
      <c r="AW95" s="135"/>
      <c r="AX95" s="135"/>
      <c r="AY95" s="138" t="s">
        <v>124</v>
      </c>
      <c r="AZ95" s="135"/>
      <c r="BA95" s="135"/>
      <c r="BB95" s="135"/>
      <c r="BC95" s="135"/>
      <c r="BD95" s="135"/>
      <c r="BE95" s="139">
        <f t="shared" ref="BE95:BE100" si="0">IF(U95="základná",N95,0)</f>
        <v>0</v>
      </c>
      <c r="BF95" s="139" t="e">
        <f t="shared" ref="BF95:BF100" si="1">IF(U95="znížená",N95,0)</f>
        <v>#REF!</v>
      </c>
      <c r="BG95" s="139">
        <f t="shared" ref="BG95:BG100" si="2">IF(U95="zákl. prenesená",N95,0)</f>
        <v>0</v>
      </c>
      <c r="BH95" s="139">
        <f t="shared" ref="BH95:BH100" si="3">IF(U95="zníž. prenesená",N95,0)</f>
        <v>0</v>
      </c>
      <c r="BI95" s="139">
        <f t="shared" ref="BI95:BI100" si="4">IF(U95="nulová",N95,0)</f>
        <v>0</v>
      </c>
      <c r="BJ95" s="138" t="s">
        <v>125</v>
      </c>
      <c r="BK95" s="135"/>
      <c r="BL95" s="135"/>
      <c r="BM95" s="135"/>
    </row>
    <row r="96" spans="2:65" s="1" customFormat="1" ht="18" customHeight="1">
      <c r="B96" s="131"/>
      <c r="C96" s="132"/>
      <c r="D96" s="202" t="s">
        <v>126</v>
      </c>
      <c r="E96" s="235"/>
      <c r="F96" s="235"/>
      <c r="G96" s="235"/>
      <c r="H96" s="235"/>
      <c r="I96" s="132"/>
      <c r="J96" s="132"/>
      <c r="K96" s="132"/>
      <c r="L96" s="132"/>
      <c r="M96" s="132"/>
      <c r="N96" s="204" t="e">
        <f>ROUND(N88*T96,2)</f>
        <v>#REF!</v>
      </c>
      <c r="O96" s="236"/>
      <c r="P96" s="236"/>
      <c r="Q96" s="236"/>
      <c r="R96" s="134"/>
      <c r="S96" s="135"/>
      <c r="T96" s="136"/>
      <c r="U96" s="137" t="s">
        <v>43</v>
      </c>
      <c r="V96" s="135"/>
      <c r="W96" s="135"/>
      <c r="X96" s="135"/>
      <c r="Y96" s="135"/>
      <c r="Z96" s="135"/>
      <c r="AA96" s="135"/>
      <c r="AB96" s="135"/>
      <c r="AC96" s="135"/>
      <c r="AD96" s="135"/>
      <c r="AE96" s="135"/>
      <c r="AF96" s="135"/>
      <c r="AG96" s="135"/>
      <c r="AH96" s="135"/>
      <c r="AI96" s="135"/>
      <c r="AJ96" s="135"/>
      <c r="AK96" s="135"/>
      <c r="AL96" s="135"/>
      <c r="AM96" s="135"/>
      <c r="AN96" s="135"/>
      <c r="AO96" s="135"/>
      <c r="AP96" s="135"/>
      <c r="AQ96" s="135"/>
      <c r="AR96" s="135"/>
      <c r="AS96" s="135"/>
      <c r="AT96" s="135"/>
      <c r="AU96" s="135"/>
      <c r="AV96" s="135"/>
      <c r="AW96" s="135"/>
      <c r="AX96" s="135"/>
      <c r="AY96" s="138" t="s">
        <v>124</v>
      </c>
      <c r="AZ96" s="135"/>
      <c r="BA96" s="135"/>
      <c r="BB96" s="135"/>
      <c r="BC96" s="135"/>
      <c r="BD96" s="135"/>
      <c r="BE96" s="139">
        <f t="shared" si="0"/>
        <v>0</v>
      </c>
      <c r="BF96" s="139" t="e">
        <f t="shared" si="1"/>
        <v>#REF!</v>
      </c>
      <c r="BG96" s="139">
        <f t="shared" si="2"/>
        <v>0</v>
      </c>
      <c r="BH96" s="139">
        <f t="shared" si="3"/>
        <v>0</v>
      </c>
      <c r="BI96" s="139">
        <f t="shared" si="4"/>
        <v>0</v>
      </c>
      <c r="BJ96" s="138" t="s">
        <v>125</v>
      </c>
      <c r="BK96" s="135"/>
      <c r="BL96" s="135"/>
      <c r="BM96" s="135"/>
    </row>
    <row r="97" spans="2:65" s="1" customFormat="1" ht="18" customHeight="1">
      <c r="B97" s="131"/>
      <c r="C97" s="132"/>
      <c r="D97" s="202" t="s">
        <v>127</v>
      </c>
      <c r="E97" s="235"/>
      <c r="F97" s="235"/>
      <c r="G97" s="235"/>
      <c r="H97" s="235"/>
      <c r="I97" s="132"/>
      <c r="J97" s="132"/>
      <c r="K97" s="132"/>
      <c r="L97" s="132"/>
      <c r="M97" s="132"/>
      <c r="N97" s="204" t="e">
        <f>ROUND(N88*T97,2)</f>
        <v>#REF!</v>
      </c>
      <c r="O97" s="236"/>
      <c r="P97" s="236"/>
      <c r="Q97" s="236"/>
      <c r="R97" s="134"/>
      <c r="S97" s="135"/>
      <c r="T97" s="136"/>
      <c r="U97" s="137" t="s">
        <v>43</v>
      </c>
      <c r="V97" s="135"/>
      <c r="W97" s="135"/>
      <c r="X97" s="135"/>
      <c r="Y97" s="135"/>
      <c r="Z97" s="135"/>
      <c r="AA97" s="135"/>
      <c r="AB97" s="135"/>
      <c r="AC97" s="135"/>
      <c r="AD97" s="135"/>
      <c r="AE97" s="135"/>
      <c r="AF97" s="135"/>
      <c r="AG97" s="135"/>
      <c r="AH97" s="135"/>
      <c r="AI97" s="135"/>
      <c r="AJ97" s="135"/>
      <c r="AK97" s="135"/>
      <c r="AL97" s="135"/>
      <c r="AM97" s="135"/>
      <c r="AN97" s="135"/>
      <c r="AO97" s="135"/>
      <c r="AP97" s="135"/>
      <c r="AQ97" s="135"/>
      <c r="AR97" s="135"/>
      <c r="AS97" s="135"/>
      <c r="AT97" s="135"/>
      <c r="AU97" s="135"/>
      <c r="AV97" s="135"/>
      <c r="AW97" s="135"/>
      <c r="AX97" s="135"/>
      <c r="AY97" s="138" t="s">
        <v>124</v>
      </c>
      <c r="AZ97" s="135"/>
      <c r="BA97" s="135"/>
      <c r="BB97" s="135"/>
      <c r="BC97" s="135"/>
      <c r="BD97" s="135"/>
      <c r="BE97" s="139">
        <f t="shared" si="0"/>
        <v>0</v>
      </c>
      <c r="BF97" s="139" t="e">
        <f t="shared" si="1"/>
        <v>#REF!</v>
      </c>
      <c r="BG97" s="139">
        <f t="shared" si="2"/>
        <v>0</v>
      </c>
      <c r="BH97" s="139">
        <f t="shared" si="3"/>
        <v>0</v>
      </c>
      <c r="BI97" s="139">
        <f t="shared" si="4"/>
        <v>0</v>
      </c>
      <c r="BJ97" s="138" t="s">
        <v>125</v>
      </c>
      <c r="BK97" s="135"/>
      <c r="BL97" s="135"/>
      <c r="BM97" s="135"/>
    </row>
    <row r="98" spans="2:65" s="1" customFormat="1" ht="18" customHeight="1">
      <c r="B98" s="131"/>
      <c r="C98" s="132"/>
      <c r="D98" s="202" t="s">
        <v>128</v>
      </c>
      <c r="E98" s="235"/>
      <c r="F98" s="235"/>
      <c r="G98" s="235"/>
      <c r="H98" s="235"/>
      <c r="I98" s="132"/>
      <c r="J98" s="132"/>
      <c r="K98" s="132"/>
      <c r="L98" s="132"/>
      <c r="M98" s="132"/>
      <c r="N98" s="204" t="e">
        <f>ROUND(N88*T98,2)</f>
        <v>#REF!</v>
      </c>
      <c r="O98" s="236"/>
      <c r="P98" s="236"/>
      <c r="Q98" s="236"/>
      <c r="R98" s="134"/>
      <c r="S98" s="135"/>
      <c r="T98" s="136"/>
      <c r="U98" s="137" t="s">
        <v>43</v>
      </c>
      <c r="V98" s="135"/>
      <c r="W98" s="135"/>
      <c r="X98" s="135"/>
      <c r="Y98" s="135"/>
      <c r="Z98" s="135"/>
      <c r="AA98" s="135"/>
      <c r="AB98" s="135"/>
      <c r="AC98" s="135"/>
      <c r="AD98" s="135"/>
      <c r="AE98" s="135"/>
      <c r="AF98" s="135"/>
      <c r="AG98" s="135"/>
      <c r="AH98" s="135"/>
      <c r="AI98" s="135"/>
      <c r="AJ98" s="135"/>
      <c r="AK98" s="135"/>
      <c r="AL98" s="135"/>
      <c r="AM98" s="135"/>
      <c r="AN98" s="135"/>
      <c r="AO98" s="135"/>
      <c r="AP98" s="135"/>
      <c r="AQ98" s="135"/>
      <c r="AR98" s="135"/>
      <c r="AS98" s="135"/>
      <c r="AT98" s="135"/>
      <c r="AU98" s="135"/>
      <c r="AV98" s="135"/>
      <c r="AW98" s="135"/>
      <c r="AX98" s="135"/>
      <c r="AY98" s="138" t="s">
        <v>124</v>
      </c>
      <c r="AZ98" s="135"/>
      <c r="BA98" s="135"/>
      <c r="BB98" s="135"/>
      <c r="BC98" s="135"/>
      <c r="BD98" s="135"/>
      <c r="BE98" s="139">
        <f t="shared" si="0"/>
        <v>0</v>
      </c>
      <c r="BF98" s="139" t="e">
        <f t="shared" si="1"/>
        <v>#REF!</v>
      </c>
      <c r="BG98" s="139">
        <f t="shared" si="2"/>
        <v>0</v>
      </c>
      <c r="BH98" s="139">
        <f t="shared" si="3"/>
        <v>0</v>
      </c>
      <c r="BI98" s="139">
        <f t="shared" si="4"/>
        <v>0</v>
      </c>
      <c r="BJ98" s="138" t="s">
        <v>125</v>
      </c>
      <c r="BK98" s="135"/>
      <c r="BL98" s="135"/>
      <c r="BM98" s="135"/>
    </row>
    <row r="99" spans="2:65" s="1" customFormat="1" ht="18" customHeight="1">
      <c r="B99" s="131"/>
      <c r="C99" s="132"/>
      <c r="D99" s="202" t="s">
        <v>129</v>
      </c>
      <c r="E99" s="235"/>
      <c r="F99" s="235"/>
      <c r="G99" s="235"/>
      <c r="H99" s="235"/>
      <c r="I99" s="132"/>
      <c r="J99" s="132"/>
      <c r="K99" s="132"/>
      <c r="L99" s="132"/>
      <c r="M99" s="132"/>
      <c r="N99" s="204" t="e">
        <f>ROUND(N88*T99,2)</f>
        <v>#REF!</v>
      </c>
      <c r="O99" s="236"/>
      <c r="P99" s="236"/>
      <c r="Q99" s="236"/>
      <c r="R99" s="134"/>
      <c r="S99" s="135"/>
      <c r="T99" s="136"/>
      <c r="U99" s="137" t="s">
        <v>43</v>
      </c>
      <c r="V99" s="135"/>
      <c r="W99" s="135"/>
      <c r="X99" s="135"/>
      <c r="Y99" s="135"/>
      <c r="Z99" s="135"/>
      <c r="AA99" s="135"/>
      <c r="AB99" s="135"/>
      <c r="AC99" s="135"/>
      <c r="AD99" s="135"/>
      <c r="AE99" s="135"/>
      <c r="AF99" s="135"/>
      <c r="AG99" s="135"/>
      <c r="AH99" s="135"/>
      <c r="AI99" s="135"/>
      <c r="AJ99" s="135"/>
      <c r="AK99" s="135"/>
      <c r="AL99" s="135"/>
      <c r="AM99" s="135"/>
      <c r="AN99" s="135"/>
      <c r="AO99" s="135"/>
      <c r="AP99" s="135"/>
      <c r="AQ99" s="135"/>
      <c r="AR99" s="135"/>
      <c r="AS99" s="135"/>
      <c r="AT99" s="135"/>
      <c r="AU99" s="135"/>
      <c r="AV99" s="135"/>
      <c r="AW99" s="135"/>
      <c r="AX99" s="135"/>
      <c r="AY99" s="138" t="s">
        <v>124</v>
      </c>
      <c r="AZ99" s="135"/>
      <c r="BA99" s="135"/>
      <c r="BB99" s="135"/>
      <c r="BC99" s="135"/>
      <c r="BD99" s="135"/>
      <c r="BE99" s="139">
        <f t="shared" si="0"/>
        <v>0</v>
      </c>
      <c r="BF99" s="139" t="e">
        <f t="shared" si="1"/>
        <v>#REF!</v>
      </c>
      <c r="BG99" s="139">
        <f t="shared" si="2"/>
        <v>0</v>
      </c>
      <c r="BH99" s="139">
        <f t="shared" si="3"/>
        <v>0</v>
      </c>
      <c r="BI99" s="139">
        <f t="shared" si="4"/>
        <v>0</v>
      </c>
      <c r="BJ99" s="138" t="s">
        <v>125</v>
      </c>
      <c r="BK99" s="135"/>
      <c r="BL99" s="135"/>
      <c r="BM99" s="135"/>
    </row>
    <row r="100" spans="2:65" s="1" customFormat="1" ht="18" customHeight="1">
      <c r="B100" s="131"/>
      <c r="C100" s="132"/>
      <c r="D100" s="133" t="s">
        <v>130</v>
      </c>
      <c r="E100" s="132"/>
      <c r="F100" s="132"/>
      <c r="G100" s="132"/>
      <c r="H100" s="132"/>
      <c r="I100" s="132"/>
      <c r="J100" s="132"/>
      <c r="K100" s="132"/>
      <c r="L100" s="132"/>
      <c r="M100" s="132"/>
      <c r="N100" s="204" t="e">
        <f>ROUND(N88*T100,2)</f>
        <v>#REF!</v>
      </c>
      <c r="O100" s="236"/>
      <c r="P100" s="236"/>
      <c r="Q100" s="236"/>
      <c r="R100" s="134"/>
      <c r="S100" s="135"/>
      <c r="T100" s="140"/>
      <c r="U100" s="141" t="s">
        <v>43</v>
      </c>
      <c r="V100" s="135"/>
      <c r="W100" s="135"/>
      <c r="X100" s="135"/>
      <c r="Y100" s="135"/>
      <c r="Z100" s="135"/>
      <c r="AA100" s="135"/>
      <c r="AB100" s="135"/>
      <c r="AC100" s="135"/>
      <c r="AD100" s="135"/>
      <c r="AE100" s="135"/>
      <c r="AF100" s="135"/>
      <c r="AG100" s="135"/>
      <c r="AH100" s="135"/>
      <c r="AI100" s="135"/>
      <c r="AJ100" s="135"/>
      <c r="AK100" s="135"/>
      <c r="AL100" s="135"/>
      <c r="AM100" s="135"/>
      <c r="AN100" s="135"/>
      <c r="AO100" s="135"/>
      <c r="AP100" s="135"/>
      <c r="AQ100" s="135"/>
      <c r="AR100" s="135"/>
      <c r="AS100" s="135"/>
      <c r="AT100" s="135"/>
      <c r="AU100" s="135"/>
      <c r="AV100" s="135"/>
      <c r="AW100" s="135"/>
      <c r="AX100" s="135"/>
      <c r="AY100" s="138" t="s">
        <v>131</v>
      </c>
      <c r="AZ100" s="135"/>
      <c r="BA100" s="135"/>
      <c r="BB100" s="135"/>
      <c r="BC100" s="135"/>
      <c r="BD100" s="135"/>
      <c r="BE100" s="139">
        <f t="shared" si="0"/>
        <v>0</v>
      </c>
      <c r="BF100" s="139" t="e">
        <f t="shared" si="1"/>
        <v>#REF!</v>
      </c>
      <c r="BG100" s="139">
        <f t="shared" si="2"/>
        <v>0</v>
      </c>
      <c r="BH100" s="139">
        <f t="shared" si="3"/>
        <v>0</v>
      </c>
      <c r="BI100" s="139">
        <f t="shared" si="4"/>
        <v>0</v>
      </c>
      <c r="BJ100" s="138" t="s">
        <v>125</v>
      </c>
      <c r="BK100" s="135"/>
      <c r="BL100" s="135"/>
      <c r="BM100" s="135"/>
    </row>
    <row r="101" spans="2:65" s="1" customFormat="1">
      <c r="B101" s="34"/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6"/>
    </row>
    <row r="102" spans="2:65" s="1" customFormat="1" ht="29.25" customHeight="1">
      <c r="B102" s="34"/>
      <c r="C102" s="112" t="s">
        <v>100</v>
      </c>
      <c r="D102" s="113"/>
      <c r="E102" s="113"/>
      <c r="F102" s="113"/>
      <c r="G102" s="113"/>
      <c r="H102" s="113"/>
      <c r="I102" s="113"/>
      <c r="J102" s="113"/>
      <c r="K102" s="113"/>
      <c r="L102" s="206" t="e">
        <f>ROUND(SUM(N88+N94),2)</f>
        <v>#REF!</v>
      </c>
      <c r="M102" s="206"/>
      <c r="N102" s="206"/>
      <c r="O102" s="206"/>
      <c r="P102" s="206"/>
      <c r="Q102" s="206"/>
      <c r="R102" s="36"/>
    </row>
    <row r="103" spans="2:65" s="1" customFormat="1" ht="6.95" customHeight="1">
      <c r="B103" s="58"/>
      <c r="C103" s="59"/>
      <c r="D103" s="59"/>
      <c r="E103" s="59"/>
      <c r="F103" s="59"/>
      <c r="G103" s="59"/>
      <c r="H103" s="59"/>
      <c r="I103" s="59"/>
      <c r="J103" s="59"/>
      <c r="K103" s="59"/>
      <c r="L103" s="59"/>
      <c r="M103" s="59"/>
      <c r="N103" s="59"/>
      <c r="O103" s="59"/>
      <c r="P103" s="59"/>
      <c r="Q103" s="59"/>
      <c r="R103" s="60"/>
    </row>
    <row r="107" spans="2:65" s="1" customFormat="1" ht="6.95" customHeight="1">
      <c r="B107" s="61"/>
      <c r="C107" s="62"/>
      <c r="D107" s="62"/>
      <c r="E107" s="62"/>
      <c r="F107" s="62"/>
      <c r="G107" s="62"/>
      <c r="H107" s="62"/>
      <c r="I107" s="62"/>
      <c r="J107" s="62"/>
      <c r="K107" s="62"/>
      <c r="L107" s="62"/>
      <c r="M107" s="62"/>
      <c r="N107" s="62"/>
      <c r="O107" s="62"/>
      <c r="P107" s="62"/>
      <c r="Q107" s="62"/>
      <c r="R107" s="63"/>
    </row>
    <row r="108" spans="2:65" s="1" customFormat="1" ht="36.950000000000003" customHeight="1">
      <c r="B108" s="34"/>
      <c r="C108" s="174" t="s">
        <v>132</v>
      </c>
      <c r="D108" s="219"/>
      <c r="E108" s="219"/>
      <c r="F108" s="219"/>
      <c r="G108" s="219"/>
      <c r="H108" s="219"/>
      <c r="I108" s="219"/>
      <c r="J108" s="219"/>
      <c r="K108" s="219"/>
      <c r="L108" s="219"/>
      <c r="M108" s="219"/>
      <c r="N108" s="219"/>
      <c r="O108" s="219"/>
      <c r="P108" s="219"/>
      <c r="Q108" s="219"/>
      <c r="R108" s="36"/>
    </row>
    <row r="109" spans="2:65" s="1" customFormat="1" ht="6.95" customHeight="1">
      <c r="B109" s="34"/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6"/>
    </row>
    <row r="110" spans="2:65" s="1" customFormat="1" ht="30" customHeight="1">
      <c r="B110" s="34"/>
      <c r="C110" s="29" t="s">
        <v>18</v>
      </c>
      <c r="D110" s="35"/>
      <c r="E110" s="35"/>
      <c r="F110" s="217" t="str">
        <f>F6</f>
        <v>Zriadenie polytechnickej učebne a modernizácia chemickej učebne v ZŠ Jacovce</v>
      </c>
      <c r="G110" s="218"/>
      <c r="H110" s="218"/>
      <c r="I110" s="218"/>
      <c r="J110" s="218"/>
      <c r="K110" s="218"/>
      <c r="L110" s="218"/>
      <c r="M110" s="218"/>
      <c r="N110" s="218"/>
      <c r="O110" s="218"/>
      <c r="P110" s="218"/>
      <c r="Q110" s="35"/>
      <c r="R110" s="36"/>
    </row>
    <row r="111" spans="2:65" s="1" customFormat="1" ht="36.950000000000003" customHeight="1">
      <c r="B111" s="34"/>
      <c r="C111" s="68" t="s">
        <v>107</v>
      </c>
      <c r="D111" s="35"/>
      <c r="E111" s="35"/>
      <c r="F111" s="209" t="str">
        <f>F7</f>
        <v>03 - Elektroinštalácia</v>
      </c>
      <c r="G111" s="219"/>
      <c r="H111" s="219"/>
      <c r="I111" s="219"/>
      <c r="J111" s="219"/>
      <c r="K111" s="219"/>
      <c r="L111" s="219"/>
      <c r="M111" s="219"/>
      <c r="N111" s="219"/>
      <c r="O111" s="219"/>
      <c r="P111" s="219"/>
      <c r="Q111" s="35"/>
      <c r="R111" s="36"/>
    </row>
    <row r="112" spans="2:65" s="1" customFormat="1" ht="6.95" customHeight="1">
      <c r="B112" s="34"/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6"/>
    </row>
    <row r="113" spans="2:65" s="1" customFormat="1" ht="18" customHeight="1">
      <c r="B113" s="34"/>
      <c r="C113" s="29" t="s">
        <v>22</v>
      </c>
      <c r="D113" s="35"/>
      <c r="E113" s="35"/>
      <c r="F113" s="27" t="str">
        <f>F9</f>
        <v>Jacovce</v>
      </c>
      <c r="G113" s="35"/>
      <c r="H113" s="35"/>
      <c r="I113" s="35"/>
      <c r="J113" s="35"/>
      <c r="K113" s="29" t="s">
        <v>24</v>
      </c>
      <c r="L113" s="35"/>
      <c r="M113" s="221" t="str">
        <f>IF(O9="","",O9)</f>
        <v/>
      </c>
      <c r="N113" s="221"/>
      <c r="O113" s="221"/>
      <c r="P113" s="221"/>
      <c r="Q113" s="35"/>
      <c r="R113" s="36"/>
    </row>
    <row r="114" spans="2:65" s="1" customFormat="1" ht="6.95" customHeight="1">
      <c r="B114" s="34"/>
      <c r="C114" s="35"/>
      <c r="D114" s="35"/>
      <c r="E114" s="35"/>
      <c r="F114" s="35"/>
      <c r="G114" s="35"/>
      <c r="H114" s="35"/>
      <c r="I114" s="35"/>
      <c r="J114" s="35"/>
      <c r="K114" s="35"/>
      <c r="L114" s="35"/>
      <c r="M114" s="35"/>
      <c r="N114" s="35"/>
      <c r="O114" s="35"/>
      <c r="P114" s="35"/>
      <c r="Q114" s="35"/>
      <c r="R114" s="36"/>
    </row>
    <row r="115" spans="2:65" s="1" customFormat="1" ht="15">
      <c r="B115" s="34"/>
      <c r="C115" s="29" t="s">
        <v>25</v>
      </c>
      <c r="D115" s="35"/>
      <c r="E115" s="35"/>
      <c r="F115" s="27" t="str">
        <f>E12</f>
        <v>Obec Jacovce</v>
      </c>
      <c r="G115" s="35"/>
      <c r="H115" s="35"/>
      <c r="I115" s="35"/>
      <c r="J115" s="35"/>
      <c r="K115" s="29" t="s">
        <v>31</v>
      </c>
      <c r="L115" s="35"/>
      <c r="M115" s="178">
        <f>E18</f>
        <v>0</v>
      </c>
      <c r="N115" s="178"/>
      <c r="O115" s="178"/>
      <c r="P115" s="178"/>
      <c r="Q115" s="178"/>
      <c r="R115" s="36"/>
    </row>
    <row r="116" spans="2:65" s="1" customFormat="1" ht="14.45" customHeight="1">
      <c r="B116" s="34"/>
      <c r="C116" s="29" t="s">
        <v>29</v>
      </c>
      <c r="D116" s="35"/>
      <c r="E116" s="35"/>
      <c r="F116" s="27" t="str">
        <f>IF(E15="","",E15)</f>
        <v>Vyplň údaj</v>
      </c>
      <c r="G116" s="35"/>
      <c r="H116" s="35"/>
      <c r="I116" s="35"/>
      <c r="J116" s="35"/>
      <c r="K116" s="29" t="s">
        <v>34</v>
      </c>
      <c r="L116" s="35"/>
      <c r="M116" s="178" t="str">
        <f>E21</f>
        <v xml:space="preserve"> </v>
      </c>
      <c r="N116" s="178"/>
      <c r="O116" s="178"/>
      <c r="P116" s="178"/>
      <c r="Q116" s="178"/>
      <c r="R116" s="36"/>
    </row>
    <row r="117" spans="2:65" s="1" customFormat="1" ht="10.35" customHeight="1">
      <c r="B117" s="34"/>
      <c r="C117" s="35"/>
      <c r="D117" s="35"/>
      <c r="E117" s="35"/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35"/>
      <c r="R117" s="36"/>
    </row>
    <row r="118" spans="2:65" s="8" customFormat="1" ht="29.25" customHeight="1">
      <c r="B118" s="142"/>
      <c r="C118" s="143" t="s">
        <v>133</v>
      </c>
      <c r="D118" s="144" t="s">
        <v>134</v>
      </c>
      <c r="E118" s="144" t="s">
        <v>58</v>
      </c>
      <c r="F118" s="237" t="s">
        <v>135</v>
      </c>
      <c r="G118" s="237"/>
      <c r="H118" s="237"/>
      <c r="I118" s="237"/>
      <c r="J118" s="144" t="s">
        <v>136</v>
      </c>
      <c r="K118" s="144" t="s">
        <v>137</v>
      </c>
      <c r="L118" s="237" t="s">
        <v>138</v>
      </c>
      <c r="M118" s="237"/>
      <c r="N118" s="237" t="s">
        <v>112</v>
      </c>
      <c r="O118" s="237"/>
      <c r="P118" s="237"/>
      <c r="Q118" s="238"/>
      <c r="R118" s="145"/>
      <c r="T118" s="75" t="s">
        <v>139</v>
      </c>
      <c r="U118" s="76" t="s">
        <v>40</v>
      </c>
      <c r="V118" s="76" t="s">
        <v>140</v>
      </c>
      <c r="W118" s="76" t="s">
        <v>141</v>
      </c>
      <c r="X118" s="76" t="s">
        <v>142</v>
      </c>
      <c r="Y118" s="76" t="s">
        <v>143</v>
      </c>
      <c r="Z118" s="76" t="s">
        <v>144</v>
      </c>
      <c r="AA118" s="77" t="s">
        <v>145</v>
      </c>
    </row>
    <row r="119" spans="2:65" s="1" customFormat="1" ht="29.25" customHeight="1">
      <c r="B119" s="34"/>
      <c r="C119" s="79" t="s">
        <v>109</v>
      </c>
      <c r="D119" s="35"/>
      <c r="E119" s="35"/>
      <c r="F119" s="35"/>
      <c r="G119" s="35"/>
      <c r="H119" s="35"/>
      <c r="I119" s="35"/>
      <c r="J119" s="35"/>
      <c r="K119" s="35"/>
      <c r="L119" s="35"/>
      <c r="M119" s="35"/>
      <c r="N119" s="246" t="e">
        <f>BK119</f>
        <v>#REF!</v>
      </c>
      <c r="O119" s="247"/>
      <c r="P119" s="247"/>
      <c r="Q119" s="247"/>
      <c r="R119" s="36"/>
      <c r="T119" s="78"/>
      <c r="U119" s="50"/>
      <c r="V119" s="50"/>
      <c r="W119" s="146" t="e">
        <f>W120+W177+#REF!</f>
        <v>#REF!</v>
      </c>
      <c r="X119" s="50"/>
      <c r="Y119" s="146" t="e">
        <f>Y120+Y177+#REF!</f>
        <v>#REF!</v>
      </c>
      <c r="Z119" s="50"/>
      <c r="AA119" s="147" t="e">
        <f>AA120+AA177+#REF!</f>
        <v>#REF!</v>
      </c>
      <c r="AT119" s="18" t="s">
        <v>75</v>
      </c>
      <c r="AU119" s="18" t="s">
        <v>114</v>
      </c>
      <c r="BK119" s="148" t="e">
        <f>BK120+BK177+#REF!</f>
        <v>#REF!</v>
      </c>
    </row>
    <row r="120" spans="2:65" s="9" customFormat="1" ht="37.35" customHeight="1">
      <c r="B120" s="149"/>
      <c r="C120" s="150"/>
      <c r="D120" s="151" t="s">
        <v>442</v>
      </c>
      <c r="E120" s="151"/>
      <c r="F120" s="151"/>
      <c r="G120" s="151"/>
      <c r="H120" s="151"/>
      <c r="I120" s="151"/>
      <c r="J120" s="151"/>
      <c r="K120" s="151"/>
      <c r="L120" s="151"/>
      <c r="M120" s="151"/>
      <c r="N120" s="256">
        <f>BK120</f>
        <v>0</v>
      </c>
      <c r="O120" s="231"/>
      <c r="P120" s="231"/>
      <c r="Q120" s="231"/>
      <c r="R120" s="152"/>
      <c r="T120" s="153"/>
      <c r="U120" s="150"/>
      <c r="V120" s="150"/>
      <c r="W120" s="154">
        <f>W121+W157</f>
        <v>0</v>
      </c>
      <c r="X120" s="150"/>
      <c r="Y120" s="154">
        <f>Y121+Y157</f>
        <v>2.4649000000000001E-2</v>
      </c>
      <c r="Z120" s="150"/>
      <c r="AA120" s="155">
        <f>AA121+AA157</f>
        <v>0</v>
      </c>
      <c r="AR120" s="156" t="s">
        <v>157</v>
      </c>
      <c r="AT120" s="157" t="s">
        <v>75</v>
      </c>
      <c r="AU120" s="157" t="s">
        <v>76</v>
      </c>
      <c r="AY120" s="156" t="s">
        <v>146</v>
      </c>
      <c r="BK120" s="158">
        <f>BK121+BK157</f>
        <v>0</v>
      </c>
    </row>
    <row r="121" spans="2:65" s="9" customFormat="1" ht="19.899999999999999" customHeight="1">
      <c r="B121" s="149"/>
      <c r="C121" s="150"/>
      <c r="D121" s="166" t="s">
        <v>443</v>
      </c>
      <c r="E121" s="166"/>
      <c r="F121" s="166"/>
      <c r="G121" s="166"/>
      <c r="H121" s="166"/>
      <c r="I121" s="166"/>
      <c r="J121" s="166"/>
      <c r="K121" s="166"/>
      <c r="L121" s="166"/>
      <c r="M121" s="166"/>
      <c r="N121" s="254">
        <f>BK121</f>
        <v>0</v>
      </c>
      <c r="O121" s="255"/>
      <c r="P121" s="255"/>
      <c r="Q121" s="255"/>
      <c r="R121" s="152"/>
      <c r="T121" s="153"/>
      <c r="U121" s="150"/>
      <c r="V121" s="150"/>
      <c r="W121" s="154">
        <f>SUM(W122:W156)</f>
        <v>0</v>
      </c>
      <c r="X121" s="150"/>
      <c r="Y121" s="154">
        <f>SUM(Y122:Y156)</f>
        <v>1.3982000000000001E-2</v>
      </c>
      <c r="Z121" s="150"/>
      <c r="AA121" s="155">
        <f>SUM(AA122:AA156)</f>
        <v>0</v>
      </c>
      <c r="AR121" s="156" t="s">
        <v>157</v>
      </c>
      <c r="AT121" s="157" t="s">
        <v>75</v>
      </c>
      <c r="AU121" s="157" t="s">
        <v>84</v>
      </c>
      <c r="AY121" s="156" t="s">
        <v>146</v>
      </c>
      <c r="BK121" s="158">
        <f>SUM(BK122:BK156)</f>
        <v>0</v>
      </c>
    </row>
    <row r="122" spans="2:65" s="1" customFormat="1" ht="25.5" customHeight="1">
      <c r="B122" s="131"/>
      <c r="C122" s="159" t="s">
        <v>84</v>
      </c>
      <c r="D122" s="159" t="s">
        <v>147</v>
      </c>
      <c r="E122" s="160" t="s">
        <v>446</v>
      </c>
      <c r="F122" s="239" t="s">
        <v>447</v>
      </c>
      <c r="G122" s="239"/>
      <c r="H122" s="239"/>
      <c r="I122" s="239"/>
      <c r="J122" s="161" t="s">
        <v>150</v>
      </c>
      <c r="K122" s="162">
        <v>60</v>
      </c>
      <c r="L122" s="240">
        <v>0</v>
      </c>
      <c r="M122" s="240"/>
      <c r="N122" s="241">
        <f t="shared" ref="N122:N156" si="5">ROUND(L122*K122,2)</f>
        <v>0</v>
      </c>
      <c r="O122" s="241"/>
      <c r="P122" s="241"/>
      <c r="Q122" s="241"/>
      <c r="R122" s="134"/>
      <c r="T122" s="163" t="s">
        <v>5</v>
      </c>
      <c r="U122" s="43" t="s">
        <v>43</v>
      </c>
      <c r="V122" s="35"/>
      <c r="W122" s="164">
        <f t="shared" ref="W122:W156" si="6">V122*K122</f>
        <v>0</v>
      </c>
      <c r="X122" s="164">
        <v>0</v>
      </c>
      <c r="Y122" s="164">
        <f t="shared" ref="Y122:Y156" si="7">X122*K122</f>
        <v>0</v>
      </c>
      <c r="Z122" s="164">
        <v>0</v>
      </c>
      <c r="AA122" s="165">
        <f t="shared" ref="AA122:AA156" si="8">Z122*K122</f>
        <v>0</v>
      </c>
      <c r="AR122" s="18" t="s">
        <v>448</v>
      </c>
      <c r="AT122" s="18" t="s">
        <v>147</v>
      </c>
      <c r="AU122" s="18" t="s">
        <v>125</v>
      </c>
      <c r="AY122" s="18" t="s">
        <v>146</v>
      </c>
      <c r="BE122" s="105">
        <f t="shared" ref="BE122:BE156" si="9">IF(U122="základná",N122,0)</f>
        <v>0</v>
      </c>
      <c r="BF122" s="105">
        <f t="shared" ref="BF122:BF156" si="10">IF(U122="znížená",N122,0)</f>
        <v>0</v>
      </c>
      <c r="BG122" s="105">
        <f t="shared" ref="BG122:BG156" si="11">IF(U122="zákl. prenesená",N122,0)</f>
        <v>0</v>
      </c>
      <c r="BH122" s="105">
        <f t="shared" ref="BH122:BH156" si="12">IF(U122="zníž. prenesená",N122,0)</f>
        <v>0</v>
      </c>
      <c r="BI122" s="105">
        <f t="shared" ref="BI122:BI156" si="13">IF(U122="nulová",N122,0)</f>
        <v>0</v>
      </c>
      <c r="BJ122" s="18" t="s">
        <v>125</v>
      </c>
      <c r="BK122" s="105">
        <f t="shared" ref="BK122:BK156" si="14">ROUND(L122*K122,2)</f>
        <v>0</v>
      </c>
      <c r="BL122" s="18" t="s">
        <v>448</v>
      </c>
      <c r="BM122" s="18" t="s">
        <v>449</v>
      </c>
    </row>
    <row r="123" spans="2:65" s="1" customFormat="1" ht="16.5" customHeight="1">
      <c r="B123" s="131"/>
      <c r="C123" s="167" t="s">
        <v>125</v>
      </c>
      <c r="D123" s="167" t="s">
        <v>187</v>
      </c>
      <c r="E123" s="168" t="s">
        <v>450</v>
      </c>
      <c r="F123" s="242" t="s">
        <v>451</v>
      </c>
      <c r="G123" s="242"/>
      <c r="H123" s="242"/>
      <c r="I123" s="242"/>
      <c r="J123" s="169" t="s">
        <v>150</v>
      </c>
      <c r="K123" s="170">
        <v>60</v>
      </c>
      <c r="L123" s="243">
        <v>0</v>
      </c>
      <c r="M123" s="243"/>
      <c r="N123" s="244">
        <f t="shared" si="5"/>
        <v>0</v>
      </c>
      <c r="O123" s="241"/>
      <c r="P123" s="241"/>
      <c r="Q123" s="241"/>
      <c r="R123" s="134"/>
      <c r="T123" s="163" t="s">
        <v>5</v>
      </c>
      <c r="U123" s="43" t="s">
        <v>43</v>
      </c>
      <c r="V123" s="35"/>
      <c r="W123" s="164">
        <f t="shared" si="6"/>
        <v>0</v>
      </c>
      <c r="X123" s="164">
        <v>7.3999999999999996E-5</v>
      </c>
      <c r="Y123" s="164">
        <f t="shared" si="7"/>
        <v>4.4399999999999995E-3</v>
      </c>
      <c r="Z123" s="164">
        <v>0</v>
      </c>
      <c r="AA123" s="165">
        <f t="shared" si="8"/>
        <v>0</v>
      </c>
      <c r="AR123" s="18" t="s">
        <v>452</v>
      </c>
      <c r="AT123" s="18" t="s">
        <v>187</v>
      </c>
      <c r="AU123" s="18" t="s">
        <v>125</v>
      </c>
      <c r="AY123" s="18" t="s">
        <v>146</v>
      </c>
      <c r="BE123" s="105">
        <f t="shared" si="9"/>
        <v>0</v>
      </c>
      <c r="BF123" s="105">
        <f t="shared" si="10"/>
        <v>0</v>
      </c>
      <c r="BG123" s="105">
        <f t="shared" si="11"/>
        <v>0</v>
      </c>
      <c r="BH123" s="105">
        <f t="shared" si="12"/>
        <v>0</v>
      </c>
      <c r="BI123" s="105">
        <f t="shared" si="13"/>
        <v>0</v>
      </c>
      <c r="BJ123" s="18" t="s">
        <v>125</v>
      </c>
      <c r="BK123" s="105">
        <f t="shared" si="14"/>
        <v>0</v>
      </c>
      <c r="BL123" s="18" t="s">
        <v>452</v>
      </c>
      <c r="BM123" s="18" t="s">
        <v>453</v>
      </c>
    </row>
    <row r="124" spans="2:65" s="1" customFormat="1" ht="25.5" customHeight="1">
      <c r="B124" s="131"/>
      <c r="C124" s="159" t="s">
        <v>157</v>
      </c>
      <c r="D124" s="159" t="s">
        <v>147</v>
      </c>
      <c r="E124" s="160" t="s">
        <v>454</v>
      </c>
      <c r="F124" s="239" t="s">
        <v>455</v>
      </c>
      <c r="G124" s="239"/>
      <c r="H124" s="239"/>
      <c r="I124" s="239"/>
      <c r="J124" s="161" t="s">
        <v>150</v>
      </c>
      <c r="K124" s="162">
        <v>20</v>
      </c>
      <c r="L124" s="240">
        <v>0</v>
      </c>
      <c r="M124" s="240"/>
      <c r="N124" s="241">
        <f t="shared" si="5"/>
        <v>0</v>
      </c>
      <c r="O124" s="241"/>
      <c r="P124" s="241"/>
      <c r="Q124" s="241"/>
      <c r="R124" s="134"/>
      <c r="T124" s="163" t="s">
        <v>5</v>
      </c>
      <c r="U124" s="43" t="s">
        <v>43</v>
      </c>
      <c r="V124" s="35"/>
      <c r="W124" s="164">
        <f t="shared" si="6"/>
        <v>0</v>
      </c>
      <c r="X124" s="164">
        <v>0</v>
      </c>
      <c r="Y124" s="164">
        <f t="shared" si="7"/>
        <v>0</v>
      </c>
      <c r="Z124" s="164">
        <v>0</v>
      </c>
      <c r="AA124" s="165">
        <f t="shared" si="8"/>
        <v>0</v>
      </c>
      <c r="AR124" s="18" t="s">
        <v>448</v>
      </c>
      <c r="AT124" s="18" t="s">
        <v>147</v>
      </c>
      <c r="AU124" s="18" t="s">
        <v>125</v>
      </c>
      <c r="AY124" s="18" t="s">
        <v>146</v>
      </c>
      <c r="BE124" s="105">
        <f t="shared" si="9"/>
        <v>0</v>
      </c>
      <c r="BF124" s="105">
        <f t="shared" si="10"/>
        <v>0</v>
      </c>
      <c r="BG124" s="105">
        <f t="shared" si="11"/>
        <v>0</v>
      </c>
      <c r="BH124" s="105">
        <f t="shared" si="12"/>
        <v>0</v>
      </c>
      <c r="BI124" s="105">
        <f t="shared" si="13"/>
        <v>0</v>
      </c>
      <c r="BJ124" s="18" t="s">
        <v>125</v>
      </c>
      <c r="BK124" s="105">
        <f t="shared" si="14"/>
        <v>0</v>
      </c>
      <c r="BL124" s="18" t="s">
        <v>448</v>
      </c>
      <c r="BM124" s="18" t="s">
        <v>456</v>
      </c>
    </row>
    <row r="125" spans="2:65" s="1" customFormat="1" ht="16.5" customHeight="1">
      <c r="B125" s="131"/>
      <c r="C125" s="167" t="s">
        <v>151</v>
      </c>
      <c r="D125" s="167" t="s">
        <v>187</v>
      </c>
      <c r="E125" s="168" t="s">
        <v>457</v>
      </c>
      <c r="F125" s="242" t="s">
        <v>458</v>
      </c>
      <c r="G125" s="242"/>
      <c r="H125" s="242"/>
      <c r="I125" s="242"/>
      <c r="J125" s="169" t="s">
        <v>150</v>
      </c>
      <c r="K125" s="170">
        <v>21</v>
      </c>
      <c r="L125" s="243">
        <v>0</v>
      </c>
      <c r="M125" s="243"/>
      <c r="N125" s="244">
        <f t="shared" si="5"/>
        <v>0</v>
      </c>
      <c r="O125" s="241"/>
      <c r="P125" s="241"/>
      <c r="Q125" s="241"/>
      <c r="R125" s="134"/>
      <c r="T125" s="163" t="s">
        <v>5</v>
      </c>
      <c r="U125" s="43" t="s">
        <v>43</v>
      </c>
      <c r="V125" s="35"/>
      <c r="W125" s="164">
        <f t="shared" si="6"/>
        <v>0</v>
      </c>
      <c r="X125" s="164">
        <v>7.3999999999999996E-5</v>
      </c>
      <c r="Y125" s="164">
        <f t="shared" si="7"/>
        <v>1.5539999999999998E-3</v>
      </c>
      <c r="Z125" s="164">
        <v>0</v>
      </c>
      <c r="AA125" s="165">
        <f t="shared" si="8"/>
        <v>0</v>
      </c>
      <c r="AR125" s="18" t="s">
        <v>452</v>
      </c>
      <c r="AT125" s="18" t="s">
        <v>187</v>
      </c>
      <c r="AU125" s="18" t="s">
        <v>125</v>
      </c>
      <c r="AY125" s="18" t="s">
        <v>146</v>
      </c>
      <c r="BE125" s="105">
        <f t="shared" si="9"/>
        <v>0</v>
      </c>
      <c r="BF125" s="105">
        <f t="shared" si="10"/>
        <v>0</v>
      </c>
      <c r="BG125" s="105">
        <f t="shared" si="11"/>
        <v>0</v>
      </c>
      <c r="BH125" s="105">
        <f t="shared" si="12"/>
        <v>0</v>
      </c>
      <c r="BI125" s="105">
        <f t="shared" si="13"/>
        <v>0</v>
      </c>
      <c r="BJ125" s="18" t="s">
        <v>125</v>
      </c>
      <c r="BK125" s="105">
        <f t="shared" si="14"/>
        <v>0</v>
      </c>
      <c r="BL125" s="18" t="s">
        <v>452</v>
      </c>
      <c r="BM125" s="18" t="s">
        <v>459</v>
      </c>
    </row>
    <row r="126" spans="2:65" s="1" customFormat="1" ht="25.5" customHeight="1">
      <c r="B126" s="131"/>
      <c r="C126" s="159" t="s">
        <v>165</v>
      </c>
      <c r="D126" s="159" t="s">
        <v>147</v>
      </c>
      <c r="E126" s="160" t="s">
        <v>460</v>
      </c>
      <c r="F126" s="239" t="s">
        <v>461</v>
      </c>
      <c r="G126" s="239"/>
      <c r="H126" s="239"/>
      <c r="I126" s="239"/>
      <c r="J126" s="161" t="s">
        <v>195</v>
      </c>
      <c r="K126" s="162">
        <v>3</v>
      </c>
      <c r="L126" s="240">
        <v>0</v>
      </c>
      <c r="M126" s="240"/>
      <c r="N126" s="241">
        <f t="shared" si="5"/>
        <v>0</v>
      </c>
      <c r="O126" s="241"/>
      <c r="P126" s="241"/>
      <c r="Q126" s="241"/>
      <c r="R126" s="134"/>
      <c r="T126" s="163" t="s">
        <v>5</v>
      </c>
      <c r="U126" s="43" t="s">
        <v>43</v>
      </c>
      <c r="V126" s="35"/>
      <c r="W126" s="164">
        <f t="shared" si="6"/>
        <v>0</v>
      </c>
      <c r="X126" s="164">
        <v>0</v>
      </c>
      <c r="Y126" s="164">
        <f t="shared" si="7"/>
        <v>0</v>
      </c>
      <c r="Z126" s="164">
        <v>0</v>
      </c>
      <c r="AA126" s="165">
        <f t="shared" si="8"/>
        <v>0</v>
      </c>
      <c r="AR126" s="18" t="s">
        <v>448</v>
      </c>
      <c r="AT126" s="18" t="s">
        <v>147</v>
      </c>
      <c r="AU126" s="18" t="s">
        <v>125</v>
      </c>
      <c r="AY126" s="18" t="s">
        <v>146</v>
      </c>
      <c r="BE126" s="105">
        <f t="shared" si="9"/>
        <v>0</v>
      </c>
      <c r="BF126" s="105">
        <f t="shared" si="10"/>
        <v>0</v>
      </c>
      <c r="BG126" s="105">
        <f t="shared" si="11"/>
        <v>0</v>
      </c>
      <c r="BH126" s="105">
        <f t="shared" si="12"/>
        <v>0</v>
      </c>
      <c r="BI126" s="105">
        <f t="shared" si="13"/>
        <v>0</v>
      </c>
      <c r="BJ126" s="18" t="s">
        <v>125</v>
      </c>
      <c r="BK126" s="105">
        <f t="shared" si="14"/>
        <v>0</v>
      </c>
      <c r="BL126" s="18" t="s">
        <v>448</v>
      </c>
      <c r="BM126" s="18" t="s">
        <v>462</v>
      </c>
    </row>
    <row r="127" spans="2:65" s="1" customFormat="1" ht="25.5" customHeight="1">
      <c r="B127" s="131"/>
      <c r="C127" s="167" t="s">
        <v>169</v>
      </c>
      <c r="D127" s="167" t="s">
        <v>187</v>
      </c>
      <c r="E127" s="168" t="s">
        <v>463</v>
      </c>
      <c r="F127" s="242" t="s">
        <v>464</v>
      </c>
      <c r="G127" s="242"/>
      <c r="H127" s="242"/>
      <c r="I127" s="242"/>
      <c r="J127" s="169" t="s">
        <v>195</v>
      </c>
      <c r="K127" s="170">
        <v>3</v>
      </c>
      <c r="L127" s="243">
        <v>0</v>
      </c>
      <c r="M127" s="243"/>
      <c r="N127" s="244">
        <f t="shared" si="5"/>
        <v>0</v>
      </c>
      <c r="O127" s="241"/>
      <c r="P127" s="241"/>
      <c r="Q127" s="241"/>
      <c r="R127" s="134"/>
      <c r="T127" s="163" t="s">
        <v>5</v>
      </c>
      <c r="U127" s="43" t="s">
        <v>43</v>
      </c>
      <c r="V127" s="35"/>
      <c r="W127" s="164">
        <f t="shared" si="6"/>
        <v>0</v>
      </c>
      <c r="X127" s="164">
        <v>1E-4</v>
      </c>
      <c r="Y127" s="164">
        <f t="shared" si="7"/>
        <v>3.0000000000000003E-4</v>
      </c>
      <c r="Z127" s="164">
        <v>0</v>
      </c>
      <c r="AA127" s="165">
        <f t="shared" si="8"/>
        <v>0</v>
      </c>
      <c r="AR127" s="18" t="s">
        <v>452</v>
      </c>
      <c r="AT127" s="18" t="s">
        <v>187</v>
      </c>
      <c r="AU127" s="18" t="s">
        <v>125</v>
      </c>
      <c r="AY127" s="18" t="s">
        <v>146</v>
      </c>
      <c r="BE127" s="105">
        <f t="shared" si="9"/>
        <v>0</v>
      </c>
      <c r="BF127" s="105">
        <f t="shared" si="10"/>
        <v>0</v>
      </c>
      <c r="BG127" s="105">
        <f t="shared" si="11"/>
        <v>0</v>
      </c>
      <c r="BH127" s="105">
        <f t="shared" si="12"/>
        <v>0</v>
      </c>
      <c r="BI127" s="105">
        <f t="shared" si="13"/>
        <v>0</v>
      </c>
      <c r="BJ127" s="18" t="s">
        <v>125</v>
      </c>
      <c r="BK127" s="105">
        <f t="shared" si="14"/>
        <v>0</v>
      </c>
      <c r="BL127" s="18" t="s">
        <v>452</v>
      </c>
      <c r="BM127" s="18" t="s">
        <v>465</v>
      </c>
    </row>
    <row r="128" spans="2:65" s="1" customFormat="1" ht="16.5" customHeight="1">
      <c r="B128" s="131"/>
      <c r="C128" s="159" t="s">
        <v>173</v>
      </c>
      <c r="D128" s="159" t="s">
        <v>147</v>
      </c>
      <c r="E128" s="160" t="s">
        <v>466</v>
      </c>
      <c r="F128" s="239" t="s">
        <v>467</v>
      </c>
      <c r="G128" s="239"/>
      <c r="H128" s="239"/>
      <c r="I128" s="239"/>
      <c r="J128" s="161" t="s">
        <v>195</v>
      </c>
      <c r="K128" s="162">
        <v>12</v>
      </c>
      <c r="L128" s="240">
        <v>0</v>
      </c>
      <c r="M128" s="240"/>
      <c r="N128" s="241">
        <f t="shared" si="5"/>
        <v>0</v>
      </c>
      <c r="O128" s="241"/>
      <c r="P128" s="241"/>
      <c r="Q128" s="241"/>
      <c r="R128" s="134"/>
      <c r="T128" s="163" t="s">
        <v>5</v>
      </c>
      <c r="U128" s="43" t="s">
        <v>43</v>
      </c>
      <c r="V128" s="35"/>
      <c r="W128" s="164">
        <f t="shared" si="6"/>
        <v>0</v>
      </c>
      <c r="X128" s="164">
        <v>0</v>
      </c>
      <c r="Y128" s="164">
        <f t="shared" si="7"/>
        <v>0</v>
      </c>
      <c r="Z128" s="164">
        <v>0</v>
      </c>
      <c r="AA128" s="165">
        <f t="shared" si="8"/>
        <v>0</v>
      </c>
      <c r="AR128" s="18" t="s">
        <v>448</v>
      </c>
      <c r="AT128" s="18" t="s">
        <v>147</v>
      </c>
      <c r="AU128" s="18" t="s">
        <v>125</v>
      </c>
      <c r="AY128" s="18" t="s">
        <v>146</v>
      </c>
      <c r="BE128" s="105">
        <f t="shared" si="9"/>
        <v>0</v>
      </c>
      <c r="BF128" s="105">
        <f t="shared" si="10"/>
        <v>0</v>
      </c>
      <c r="BG128" s="105">
        <f t="shared" si="11"/>
        <v>0</v>
      </c>
      <c r="BH128" s="105">
        <f t="shared" si="12"/>
        <v>0</v>
      </c>
      <c r="BI128" s="105">
        <f t="shared" si="13"/>
        <v>0</v>
      </c>
      <c r="BJ128" s="18" t="s">
        <v>125</v>
      </c>
      <c r="BK128" s="105">
        <f t="shared" si="14"/>
        <v>0</v>
      </c>
      <c r="BL128" s="18" t="s">
        <v>448</v>
      </c>
      <c r="BM128" s="18" t="s">
        <v>468</v>
      </c>
    </row>
    <row r="129" spans="2:65" s="1" customFormat="1" ht="16.5" customHeight="1">
      <c r="B129" s="131"/>
      <c r="C129" s="167" t="s">
        <v>177</v>
      </c>
      <c r="D129" s="167" t="s">
        <v>187</v>
      </c>
      <c r="E129" s="168" t="s">
        <v>469</v>
      </c>
      <c r="F129" s="242" t="s">
        <v>470</v>
      </c>
      <c r="G129" s="242"/>
      <c r="H129" s="242"/>
      <c r="I129" s="242"/>
      <c r="J129" s="169" t="s">
        <v>195</v>
      </c>
      <c r="K129" s="170">
        <v>12</v>
      </c>
      <c r="L129" s="243">
        <v>0</v>
      </c>
      <c r="M129" s="243"/>
      <c r="N129" s="244">
        <f t="shared" si="5"/>
        <v>0</v>
      </c>
      <c r="O129" s="241"/>
      <c r="P129" s="241"/>
      <c r="Q129" s="241"/>
      <c r="R129" s="134"/>
      <c r="T129" s="163" t="s">
        <v>5</v>
      </c>
      <c r="U129" s="43" t="s">
        <v>43</v>
      </c>
      <c r="V129" s="35"/>
      <c r="W129" s="164">
        <f t="shared" si="6"/>
        <v>0</v>
      </c>
      <c r="X129" s="164">
        <v>5.0000000000000002E-5</v>
      </c>
      <c r="Y129" s="164">
        <f t="shared" si="7"/>
        <v>6.0000000000000006E-4</v>
      </c>
      <c r="Z129" s="164">
        <v>0</v>
      </c>
      <c r="AA129" s="165">
        <f t="shared" si="8"/>
        <v>0</v>
      </c>
      <c r="AR129" s="18" t="s">
        <v>452</v>
      </c>
      <c r="AT129" s="18" t="s">
        <v>187</v>
      </c>
      <c r="AU129" s="18" t="s">
        <v>125</v>
      </c>
      <c r="AY129" s="18" t="s">
        <v>146</v>
      </c>
      <c r="BE129" s="105">
        <f t="shared" si="9"/>
        <v>0</v>
      </c>
      <c r="BF129" s="105">
        <f t="shared" si="10"/>
        <v>0</v>
      </c>
      <c r="BG129" s="105">
        <f t="shared" si="11"/>
        <v>0</v>
      </c>
      <c r="BH129" s="105">
        <f t="shared" si="12"/>
        <v>0</v>
      </c>
      <c r="BI129" s="105">
        <f t="shared" si="13"/>
        <v>0</v>
      </c>
      <c r="BJ129" s="18" t="s">
        <v>125</v>
      </c>
      <c r="BK129" s="105">
        <f t="shared" si="14"/>
        <v>0</v>
      </c>
      <c r="BL129" s="18" t="s">
        <v>452</v>
      </c>
      <c r="BM129" s="18" t="s">
        <v>471</v>
      </c>
    </row>
    <row r="130" spans="2:65" s="1" customFormat="1" ht="38.25" customHeight="1">
      <c r="B130" s="131"/>
      <c r="C130" s="159" t="s">
        <v>182</v>
      </c>
      <c r="D130" s="159" t="s">
        <v>147</v>
      </c>
      <c r="E130" s="160" t="s">
        <v>472</v>
      </c>
      <c r="F130" s="239" t="s">
        <v>473</v>
      </c>
      <c r="G130" s="239"/>
      <c r="H130" s="239"/>
      <c r="I130" s="239"/>
      <c r="J130" s="161" t="s">
        <v>150</v>
      </c>
      <c r="K130" s="162">
        <v>80</v>
      </c>
      <c r="L130" s="240">
        <v>0</v>
      </c>
      <c r="M130" s="240"/>
      <c r="N130" s="241">
        <f t="shared" si="5"/>
        <v>0</v>
      </c>
      <c r="O130" s="241"/>
      <c r="P130" s="241"/>
      <c r="Q130" s="241"/>
      <c r="R130" s="134"/>
      <c r="T130" s="163" t="s">
        <v>5</v>
      </c>
      <c r="U130" s="43" t="s">
        <v>43</v>
      </c>
      <c r="V130" s="35"/>
      <c r="W130" s="164">
        <f t="shared" si="6"/>
        <v>0</v>
      </c>
      <c r="X130" s="164">
        <v>0</v>
      </c>
      <c r="Y130" s="164">
        <f t="shared" si="7"/>
        <v>0</v>
      </c>
      <c r="Z130" s="164">
        <v>0</v>
      </c>
      <c r="AA130" s="165">
        <f t="shared" si="8"/>
        <v>0</v>
      </c>
      <c r="AR130" s="18" t="s">
        <v>448</v>
      </c>
      <c r="AT130" s="18" t="s">
        <v>147</v>
      </c>
      <c r="AU130" s="18" t="s">
        <v>125</v>
      </c>
      <c r="AY130" s="18" t="s">
        <v>146</v>
      </c>
      <c r="BE130" s="105">
        <f t="shared" si="9"/>
        <v>0</v>
      </c>
      <c r="BF130" s="105">
        <f t="shared" si="10"/>
        <v>0</v>
      </c>
      <c r="BG130" s="105">
        <f t="shared" si="11"/>
        <v>0</v>
      </c>
      <c r="BH130" s="105">
        <f t="shared" si="12"/>
        <v>0</v>
      </c>
      <c r="BI130" s="105">
        <f t="shared" si="13"/>
        <v>0</v>
      </c>
      <c r="BJ130" s="18" t="s">
        <v>125</v>
      </c>
      <c r="BK130" s="105">
        <f t="shared" si="14"/>
        <v>0</v>
      </c>
      <c r="BL130" s="18" t="s">
        <v>448</v>
      </c>
      <c r="BM130" s="18" t="s">
        <v>474</v>
      </c>
    </row>
    <row r="131" spans="2:65" s="1" customFormat="1" ht="16.5" customHeight="1">
      <c r="B131" s="131"/>
      <c r="C131" s="167" t="s">
        <v>186</v>
      </c>
      <c r="D131" s="167" t="s">
        <v>187</v>
      </c>
      <c r="E131" s="168" t="s">
        <v>475</v>
      </c>
      <c r="F131" s="242" t="s">
        <v>476</v>
      </c>
      <c r="G131" s="242"/>
      <c r="H131" s="242"/>
      <c r="I131" s="242"/>
      <c r="J131" s="169" t="s">
        <v>150</v>
      </c>
      <c r="K131" s="170">
        <v>84</v>
      </c>
      <c r="L131" s="243">
        <v>0</v>
      </c>
      <c r="M131" s="243"/>
      <c r="N131" s="244">
        <f t="shared" si="5"/>
        <v>0</v>
      </c>
      <c r="O131" s="241"/>
      <c r="P131" s="241"/>
      <c r="Q131" s="241"/>
      <c r="R131" s="134"/>
      <c r="T131" s="163" t="s">
        <v>5</v>
      </c>
      <c r="U131" s="43" t="s">
        <v>43</v>
      </c>
      <c r="V131" s="35"/>
      <c r="W131" s="164">
        <f t="shared" si="6"/>
        <v>0</v>
      </c>
      <c r="X131" s="164">
        <v>4.0000000000000003E-5</v>
      </c>
      <c r="Y131" s="164">
        <f t="shared" si="7"/>
        <v>3.3600000000000001E-3</v>
      </c>
      <c r="Z131" s="164">
        <v>0</v>
      </c>
      <c r="AA131" s="165">
        <f t="shared" si="8"/>
        <v>0</v>
      </c>
      <c r="AR131" s="18" t="s">
        <v>452</v>
      </c>
      <c r="AT131" s="18" t="s">
        <v>187</v>
      </c>
      <c r="AU131" s="18" t="s">
        <v>125</v>
      </c>
      <c r="AY131" s="18" t="s">
        <v>146</v>
      </c>
      <c r="BE131" s="105">
        <f t="shared" si="9"/>
        <v>0</v>
      </c>
      <c r="BF131" s="105">
        <f t="shared" si="10"/>
        <v>0</v>
      </c>
      <c r="BG131" s="105">
        <f t="shared" si="11"/>
        <v>0</v>
      </c>
      <c r="BH131" s="105">
        <f t="shared" si="12"/>
        <v>0</v>
      </c>
      <c r="BI131" s="105">
        <f t="shared" si="13"/>
        <v>0</v>
      </c>
      <c r="BJ131" s="18" t="s">
        <v>125</v>
      </c>
      <c r="BK131" s="105">
        <f t="shared" si="14"/>
        <v>0</v>
      </c>
      <c r="BL131" s="18" t="s">
        <v>452</v>
      </c>
      <c r="BM131" s="18" t="s">
        <v>477</v>
      </c>
    </row>
    <row r="132" spans="2:65" s="1" customFormat="1" ht="16.5" customHeight="1">
      <c r="B132" s="131"/>
      <c r="C132" s="167" t="s">
        <v>192</v>
      </c>
      <c r="D132" s="167" t="s">
        <v>187</v>
      </c>
      <c r="E132" s="168" t="s">
        <v>478</v>
      </c>
      <c r="F132" s="242" t="s">
        <v>479</v>
      </c>
      <c r="G132" s="242"/>
      <c r="H132" s="242"/>
      <c r="I132" s="242"/>
      <c r="J132" s="169" t="s">
        <v>195</v>
      </c>
      <c r="K132" s="170">
        <v>8</v>
      </c>
      <c r="L132" s="243">
        <v>0</v>
      </c>
      <c r="M132" s="243"/>
      <c r="N132" s="244">
        <f t="shared" si="5"/>
        <v>0</v>
      </c>
      <c r="O132" s="241"/>
      <c r="P132" s="241"/>
      <c r="Q132" s="241"/>
      <c r="R132" s="134"/>
      <c r="T132" s="163" t="s">
        <v>5</v>
      </c>
      <c r="U132" s="43" t="s">
        <v>43</v>
      </c>
      <c r="V132" s="35"/>
      <c r="W132" s="164">
        <f t="shared" si="6"/>
        <v>0</v>
      </c>
      <c r="X132" s="164">
        <v>3.0000000000000001E-5</v>
      </c>
      <c r="Y132" s="164">
        <f t="shared" si="7"/>
        <v>2.4000000000000001E-4</v>
      </c>
      <c r="Z132" s="164">
        <v>0</v>
      </c>
      <c r="AA132" s="165">
        <f t="shared" si="8"/>
        <v>0</v>
      </c>
      <c r="AR132" s="18" t="s">
        <v>452</v>
      </c>
      <c r="AT132" s="18" t="s">
        <v>187</v>
      </c>
      <c r="AU132" s="18" t="s">
        <v>125</v>
      </c>
      <c r="AY132" s="18" t="s">
        <v>146</v>
      </c>
      <c r="BE132" s="105">
        <f t="shared" si="9"/>
        <v>0</v>
      </c>
      <c r="BF132" s="105">
        <f t="shared" si="10"/>
        <v>0</v>
      </c>
      <c r="BG132" s="105">
        <f t="shared" si="11"/>
        <v>0</v>
      </c>
      <c r="BH132" s="105">
        <f t="shared" si="12"/>
        <v>0</v>
      </c>
      <c r="BI132" s="105">
        <f t="shared" si="13"/>
        <v>0</v>
      </c>
      <c r="BJ132" s="18" t="s">
        <v>125</v>
      </c>
      <c r="BK132" s="105">
        <f t="shared" si="14"/>
        <v>0</v>
      </c>
      <c r="BL132" s="18" t="s">
        <v>452</v>
      </c>
      <c r="BM132" s="18" t="s">
        <v>480</v>
      </c>
    </row>
    <row r="133" spans="2:65" s="1" customFormat="1" ht="16.5" customHeight="1">
      <c r="B133" s="131"/>
      <c r="C133" s="167" t="s">
        <v>197</v>
      </c>
      <c r="D133" s="167" t="s">
        <v>187</v>
      </c>
      <c r="E133" s="168" t="s">
        <v>481</v>
      </c>
      <c r="F133" s="242" t="s">
        <v>482</v>
      </c>
      <c r="G133" s="242"/>
      <c r="H133" s="242"/>
      <c r="I133" s="242"/>
      <c r="J133" s="169" t="s">
        <v>195</v>
      </c>
      <c r="K133" s="170">
        <v>8</v>
      </c>
      <c r="L133" s="243">
        <v>0</v>
      </c>
      <c r="M133" s="243"/>
      <c r="N133" s="244">
        <f t="shared" si="5"/>
        <v>0</v>
      </c>
      <c r="O133" s="241"/>
      <c r="P133" s="241"/>
      <c r="Q133" s="241"/>
      <c r="R133" s="134"/>
      <c r="T133" s="163" t="s">
        <v>5</v>
      </c>
      <c r="U133" s="43" t="s">
        <v>43</v>
      </c>
      <c r="V133" s="35"/>
      <c r="W133" s="164">
        <f t="shared" si="6"/>
        <v>0</v>
      </c>
      <c r="X133" s="164">
        <v>1.0000000000000001E-5</v>
      </c>
      <c r="Y133" s="164">
        <f t="shared" si="7"/>
        <v>8.0000000000000007E-5</v>
      </c>
      <c r="Z133" s="164">
        <v>0</v>
      </c>
      <c r="AA133" s="165">
        <f t="shared" si="8"/>
        <v>0</v>
      </c>
      <c r="AR133" s="18" t="s">
        <v>452</v>
      </c>
      <c r="AT133" s="18" t="s">
        <v>187</v>
      </c>
      <c r="AU133" s="18" t="s">
        <v>125</v>
      </c>
      <c r="AY133" s="18" t="s">
        <v>146</v>
      </c>
      <c r="BE133" s="105">
        <f t="shared" si="9"/>
        <v>0</v>
      </c>
      <c r="BF133" s="105">
        <f t="shared" si="10"/>
        <v>0</v>
      </c>
      <c r="BG133" s="105">
        <f t="shared" si="11"/>
        <v>0</v>
      </c>
      <c r="BH133" s="105">
        <f t="shared" si="12"/>
        <v>0</v>
      </c>
      <c r="BI133" s="105">
        <f t="shared" si="13"/>
        <v>0</v>
      </c>
      <c r="BJ133" s="18" t="s">
        <v>125</v>
      </c>
      <c r="BK133" s="105">
        <f t="shared" si="14"/>
        <v>0</v>
      </c>
      <c r="BL133" s="18" t="s">
        <v>452</v>
      </c>
      <c r="BM133" s="18" t="s">
        <v>483</v>
      </c>
    </row>
    <row r="134" spans="2:65" s="1" customFormat="1" ht="16.5" customHeight="1">
      <c r="B134" s="131"/>
      <c r="C134" s="167" t="s">
        <v>201</v>
      </c>
      <c r="D134" s="167" t="s">
        <v>187</v>
      </c>
      <c r="E134" s="168" t="s">
        <v>484</v>
      </c>
      <c r="F134" s="242" t="s">
        <v>485</v>
      </c>
      <c r="G134" s="242"/>
      <c r="H134" s="242"/>
      <c r="I134" s="242"/>
      <c r="J134" s="169" t="s">
        <v>195</v>
      </c>
      <c r="K134" s="170">
        <v>16</v>
      </c>
      <c r="L134" s="243">
        <v>0</v>
      </c>
      <c r="M134" s="243"/>
      <c r="N134" s="244">
        <f t="shared" si="5"/>
        <v>0</v>
      </c>
      <c r="O134" s="241"/>
      <c r="P134" s="241"/>
      <c r="Q134" s="241"/>
      <c r="R134" s="134"/>
      <c r="T134" s="163" t="s">
        <v>5</v>
      </c>
      <c r="U134" s="43" t="s">
        <v>43</v>
      </c>
      <c r="V134" s="35"/>
      <c r="W134" s="164">
        <f t="shared" si="6"/>
        <v>0</v>
      </c>
      <c r="X134" s="164">
        <v>1.0000000000000001E-5</v>
      </c>
      <c r="Y134" s="164">
        <f t="shared" si="7"/>
        <v>1.6000000000000001E-4</v>
      </c>
      <c r="Z134" s="164">
        <v>0</v>
      </c>
      <c r="AA134" s="165">
        <f t="shared" si="8"/>
        <v>0</v>
      </c>
      <c r="AR134" s="18" t="s">
        <v>452</v>
      </c>
      <c r="AT134" s="18" t="s">
        <v>187</v>
      </c>
      <c r="AU134" s="18" t="s">
        <v>125</v>
      </c>
      <c r="AY134" s="18" t="s">
        <v>146</v>
      </c>
      <c r="BE134" s="105">
        <f t="shared" si="9"/>
        <v>0</v>
      </c>
      <c r="BF134" s="105">
        <f t="shared" si="10"/>
        <v>0</v>
      </c>
      <c r="BG134" s="105">
        <f t="shared" si="11"/>
        <v>0</v>
      </c>
      <c r="BH134" s="105">
        <f t="shared" si="12"/>
        <v>0</v>
      </c>
      <c r="BI134" s="105">
        <f t="shared" si="13"/>
        <v>0</v>
      </c>
      <c r="BJ134" s="18" t="s">
        <v>125</v>
      </c>
      <c r="BK134" s="105">
        <f t="shared" si="14"/>
        <v>0</v>
      </c>
      <c r="BL134" s="18" t="s">
        <v>452</v>
      </c>
      <c r="BM134" s="18" t="s">
        <v>486</v>
      </c>
    </row>
    <row r="135" spans="2:65" s="1" customFormat="1" ht="16.5" customHeight="1">
      <c r="B135" s="131"/>
      <c r="C135" s="167" t="s">
        <v>205</v>
      </c>
      <c r="D135" s="167" t="s">
        <v>187</v>
      </c>
      <c r="E135" s="168" t="s">
        <v>487</v>
      </c>
      <c r="F135" s="242" t="s">
        <v>488</v>
      </c>
      <c r="G135" s="242"/>
      <c r="H135" s="242"/>
      <c r="I135" s="242"/>
      <c r="J135" s="169" t="s">
        <v>195</v>
      </c>
      <c r="K135" s="170">
        <v>24</v>
      </c>
      <c r="L135" s="243">
        <v>0</v>
      </c>
      <c r="M135" s="243"/>
      <c r="N135" s="244">
        <f t="shared" si="5"/>
        <v>0</v>
      </c>
      <c r="O135" s="241"/>
      <c r="P135" s="241"/>
      <c r="Q135" s="241"/>
      <c r="R135" s="134"/>
      <c r="T135" s="163" t="s">
        <v>5</v>
      </c>
      <c r="U135" s="43" t="s">
        <v>43</v>
      </c>
      <c r="V135" s="35"/>
      <c r="W135" s="164">
        <f t="shared" si="6"/>
        <v>0</v>
      </c>
      <c r="X135" s="164">
        <v>3.0000000000000001E-5</v>
      </c>
      <c r="Y135" s="164">
        <f t="shared" si="7"/>
        <v>7.2000000000000005E-4</v>
      </c>
      <c r="Z135" s="164">
        <v>0</v>
      </c>
      <c r="AA135" s="165">
        <f t="shared" si="8"/>
        <v>0</v>
      </c>
      <c r="AR135" s="18" t="s">
        <v>452</v>
      </c>
      <c r="AT135" s="18" t="s">
        <v>187</v>
      </c>
      <c r="AU135" s="18" t="s">
        <v>125</v>
      </c>
      <c r="AY135" s="18" t="s">
        <v>146</v>
      </c>
      <c r="BE135" s="105">
        <f t="shared" si="9"/>
        <v>0</v>
      </c>
      <c r="BF135" s="105">
        <f t="shared" si="10"/>
        <v>0</v>
      </c>
      <c r="BG135" s="105">
        <f t="shared" si="11"/>
        <v>0</v>
      </c>
      <c r="BH135" s="105">
        <f t="shared" si="12"/>
        <v>0</v>
      </c>
      <c r="BI135" s="105">
        <f t="shared" si="13"/>
        <v>0</v>
      </c>
      <c r="BJ135" s="18" t="s">
        <v>125</v>
      </c>
      <c r="BK135" s="105">
        <f t="shared" si="14"/>
        <v>0</v>
      </c>
      <c r="BL135" s="18" t="s">
        <v>452</v>
      </c>
      <c r="BM135" s="18" t="s">
        <v>489</v>
      </c>
    </row>
    <row r="136" spans="2:65" s="1" customFormat="1" ht="16.5" customHeight="1">
      <c r="B136" s="131"/>
      <c r="C136" s="167" t="s">
        <v>209</v>
      </c>
      <c r="D136" s="167" t="s">
        <v>187</v>
      </c>
      <c r="E136" s="168" t="s">
        <v>490</v>
      </c>
      <c r="F136" s="242" t="s">
        <v>491</v>
      </c>
      <c r="G136" s="242"/>
      <c r="H136" s="242"/>
      <c r="I136" s="242"/>
      <c r="J136" s="169" t="s">
        <v>195</v>
      </c>
      <c r="K136" s="170">
        <v>16</v>
      </c>
      <c r="L136" s="243">
        <v>0</v>
      </c>
      <c r="M136" s="243"/>
      <c r="N136" s="244">
        <f t="shared" si="5"/>
        <v>0</v>
      </c>
      <c r="O136" s="241"/>
      <c r="P136" s="241"/>
      <c r="Q136" s="241"/>
      <c r="R136" s="134"/>
      <c r="T136" s="163" t="s">
        <v>5</v>
      </c>
      <c r="U136" s="43" t="s">
        <v>43</v>
      </c>
      <c r="V136" s="35"/>
      <c r="W136" s="164">
        <f t="shared" si="6"/>
        <v>0</v>
      </c>
      <c r="X136" s="164">
        <v>3.0000000000000001E-5</v>
      </c>
      <c r="Y136" s="164">
        <f t="shared" si="7"/>
        <v>4.8000000000000001E-4</v>
      </c>
      <c r="Z136" s="164">
        <v>0</v>
      </c>
      <c r="AA136" s="165">
        <f t="shared" si="8"/>
        <v>0</v>
      </c>
      <c r="AR136" s="18" t="s">
        <v>452</v>
      </c>
      <c r="AT136" s="18" t="s">
        <v>187</v>
      </c>
      <c r="AU136" s="18" t="s">
        <v>125</v>
      </c>
      <c r="AY136" s="18" t="s">
        <v>146</v>
      </c>
      <c r="BE136" s="105">
        <f t="shared" si="9"/>
        <v>0</v>
      </c>
      <c r="BF136" s="105">
        <f t="shared" si="10"/>
        <v>0</v>
      </c>
      <c r="BG136" s="105">
        <f t="shared" si="11"/>
        <v>0</v>
      </c>
      <c r="BH136" s="105">
        <f t="shared" si="12"/>
        <v>0</v>
      </c>
      <c r="BI136" s="105">
        <f t="shared" si="13"/>
        <v>0</v>
      </c>
      <c r="BJ136" s="18" t="s">
        <v>125</v>
      </c>
      <c r="BK136" s="105">
        <f t="shared" si="14"/>
        <v>0</v>
      </c>
      <c r="BL136" s="18" t="s">
        <v>452</v>
      </c>
      <c r="BM136" s="18" t="s">
        <v>492</v>
      </c>
    </row>
    <row r="137" spans="2:65" s="1" customFormat="1" ht="25.5" customHeight="1">
      <c r="B137" s="131"/>
      <c r="C137" s="159" t="s">
        <v>155</v>
      </c>
      <c r="D137" s="159" t="s">
        <v>147</v>
      </c>
      <c r="E137" s="160" t="s">
        <v>493</v>
      </c>
      <c r="F137" s="239" t="s">
        <v>494</v>
      </c>
      <c r="G137" s="239"/>
      <c r="H137" s="239"/>
      <c r="I137" s="239"/>
      <c r="J137" s="161" t="s">
        <v>195</v>
      </c>
      <c r="K137" s="162">
        <v>9</v>
      </c>
      <c r="L137" s="240">
        <v>0</v>
      </c>
      <c r="M137" s="240"/>
      <c r="N137" s="241">
        <f t="shared" si="5"/>
        <v>0</v>
      </c>
      <c r="O137" s="241"/>
      <c r="P137" s="241"/>
      <c r="Q137" s="241"/>
      <c r="R137" s="134"/>
      <c r="T137" s="163" t="s">
        <v>5</v>
      </c>
      <c r="U137" s="43" t="s">
        <v>43</v>
      </c>
      <c r="V137" s="35"/>
      <c r="W137" s="164">
        <f t="shared" si="6"/>
        <v>0</v>
      </c>
      <c r="X137" s="164">
        <v>0</v>
      </c>
      <c r="Y137" s="164">
        <f t="shared" si="7"/>
        <v>0</v>
      </c>
      <c r="Z137" s="164">
        <v>0</v>
      </c>
      <c r="AA137" s="165">
        <f t="shared" si="8"/>
        <v>0</v>
      </c>
      <c r="AR137" s="18" t="s">
        <v>448</v>
      </c>
      <c r="AT137" s="18" t="s">
        <v>147</v>
      </c>
      <c r="AU137" s="18" t="s">
        <v>125</v>
      </c>
      <c r="AY137" s="18" t="s">
        <v>146</v>
      </c>
      <c r="BE137" s="105">
        <f t="shared" si="9"/>
        <v>0</v>
      </c>
      <c r="BF137" s="105">
        <f t="shared" si="10"/>
        <v>0</v>
      </c>
      <c r="BG137" s="105">
        <f t="shared" si="11"/>
        <v>0</v>
      </c>
      <c r="BH137" s="105">
        <f t="shared" si="12"/>
        <v>0</v>
      </c>
      <c r="BI137" s="105">
        <f t="shared" si="13"/>
        <v>0</v>
      </c>
      <c r="BJ137" s="18" t="s">
        <v>125</v>
      </c>
      <c r="BK137" s="105">
        <f t="shared" si="14"/>
        <v>0</v>
      </c>
      <c r="BL137" s="18" t="s">
        <v>448</v>
      </c>
      <c r="BM137" s="18" t="s">
        <v>495</v>
      </c>
    </row>
    <row r="138" spans="2:65" s="1" customFormat="1" ht="25.5" customHeight="1">
      <c r="B138" s="131"/>
      <c r="C138" s="167" t="s">
        <v>216</v>
      </c>
      <c r="D138" s="167" t="s">
        <v>187</v>
      </c>
      <c r="E138" s="168" t="s">
        <v>496</v>
      </c>
      <c r="F138" s="242" t="s">
        <v>497</v>
      </c>
      <c r="G138" s="242"/>
      <c r="H138" s="242"/>
      <c r="I138" s="242"/>
      <c r="J138" s="169" t="s">
        <v>195</v>
      </c>
      <c r="K138" s="170">
        <v>9</v>
      </c>
      <c r="L138" s="243">
        <v>0</v>
      </c>
      <c r="M138" s="243"/>
      <c r="N138" s="244">
        <f t="shared" si="5"/>
        <v>0</v>
      </c>
      <c r="O138" s="241"/>
      <c r="P138" s="241"/>
      <c r="Q138" s="241"/>
      <c r="R138" s="134"/>
      <c r="T138" s="163" t="s">
        <v>5</v>
      </c>
      <c r="U138" s="43" t="s">
        <v>43</v>
      </c>
      <c r="V138" s="35"/>
      <c r="W138" s="164">
        <f t="shared" si="6"/>
        <v>0</v>
      </c>
      <c r="X138" s="164">
        <v>5.5000000000000002E-5</v>
      </c>
      <c r="Y138" s="164">
        <f t="shared" si="7"/>
        <v>4.95E-4</v>
      </c>
      <c r="Z138" s="164">
        <v>0</v>
      </c>
      <c r="AA138" s="165">
        <f t="shared" si="8"/>
        <v>0</v>
      </c>
      <c r="AR138" s="18" t="s">
        <v>452</v>
      </c>
      <c r="AT138" s="18" t="s">
        <v>187</v>
      </c>
      <c r="AU138" s="18" t="s">
        <v>125</v>
      </c>
      <c r="AY138" s="18" t="s">
        <v>146</v>
      </c>
      <c r="BE138" s="105">
        <f t="shared" si="9"/>
        <v>0</v>
      </c>
      <c r="BF138" s="105">
        <f t="shared" si="10"/>
        <v>0</v>
      </c>
      <c r="BG138" s="105">
        <f t="shared" si="11"/>
        <v>0</v>
      </c>
      <c r="BH138" s="105">
        <f t="shared" si="12"/>
        <v>0</v>
      </c>
      <c r="BI138" s="105">
        <f t="shared" si="13"/>
        <v>0</v>
      </c>
      <c r="BJ138" s="18" t="s">
        <v>125</v>
      </c>
      <c r="BK138" s="105">
        <f t="shared" si="14"/>
        <v>0</v>
      </c>
      <c r="BL138" s="18" t="s">
        <v>452</v>
      </c>
      <c r="BM138" s="18" t="s">
        <v>498</v>
      </c>
    </row>
    <row r="139" spans="2:65" s="1" customFormat="1" ht="16.5" customHeight="1">
      <c r="B139" s="131"/>
      <c r="C139" s="159" t="s">
        <v>220</v>
      </c>
      <c r="D139" s="159" t="s">
        <v>147</v>
      </c>
      <c r="E139" s="160" t="s">
        <v>499</v>
      </c>
      <c r="F139" s="239" t="s">
        <v>500</v>
      </c>
      <c r="G139" s="239"/>
      <c r="H139" s="239"/>
      <c r="I139" s="239"/>
      <c r="J139" s="161" t="s">
        <v>195</v>
      </c>
      <c r="K139" s="162">
        <v>9</v>
      </c>
      <c r="L139" s="240">
        <v>0</v>
      </c>
      <c r="M139" s="240"/>
      <c r="N139" s="241">
        <f t="shared" si="5"/>
        <v>0</v>
      </c>
      <c r="O139" s="241"/>
      <c r="P139" s="241"/>
      <c r="Q139" s="241"/>
      <c r="R139" s="134"/>
      <c r="T139" s="163" t="s">
        <v>5</v>
      </c>
      <c r="U139" s="43" t="s">
        <v>43</v>
      </c>
      <c r="V139" s="35"/>
      <c r="W139" s="164">
        <f t="shared" si="6"/>
        <v>0</v>
      </c>
      <c r="X139" s="164">
        <v>0</v>
      </c>
      <c r="Y139" s="164">
        <f t="shared" si="7"/>
        <v>0</v>
      </c>
      <c r="Z139" s="164">
        <v>0</v>
      </c>
      <c r="AA139" s="165">
        <f t="shared" si="8"/>
        <v>0</v>
      </c>
      <c r="AR139" s="18" t="s">
        <v>448</v>
      </c>
      <c r="AT139" s="18" t="s">
        <v>147</v>
      </c>
      <c r="AU139" s="18" t="s">
        <v>125</v>
      </c>
      <c r="AY139" s="18" t="s">
        <v>146</v>
      </c>
      <c r="BE139" s="105">
        <f t="shared" si="9"/>
        <v>0</v>
      </c>
      <c r="BF139" s="105">
        <f t="shared" si="10"/>
        <v>0</v>
      </c>
      <c r="BG139" s="105">
        <f t="shared" si="11"/>
        <v>0</v>
      </c>
      <c r="BH139" s="105">
        <f t="shared" si="12"/>
        <v>0</v>
      </c>
      <c r="BI139" s="105">
        <f t="shared" si="13"/>
        <v>0</v>
      </c>
      <c r="BJ139" s="18" t="s">
        <v>125</v>
      </c>
      <c r="BK139" s="105">
        <f t="shared" si="14"/>
        <v>0</v>
      </c>
      <c r="BL139" s="18" t="s">
        <v>448</v>
      </c>
      <c r="BM139" s="18" t="s">
        <v>501</v>
      </c>
    </row>
    <row r="140" spans="2:65" s="1" customFormat="1" ht="16.5" customHeight="1">
      <c r="B140" s="131"/>
      <c r="C140" s="167" t="s">
        <v>224</v>
      </c>
      <c r="D140" s="167" t="s">
        <v>187</v>
      </c>
      <c r="E140" s="168" t="s">
        <v>502</v>
      </c>
      <c r="F140" s="242" t="s">
        <v>503</v>
      </c>
      <c r="G140" s="242"/>
      <c r="H140" s="242"/>
      <c r="I140" s="242"/>
      <c r="J140" s="169" t="s">
        <v>195</v>
      </c>
      <c r="K140" s="170">
        <v>9</v>
      </c>
      <c r="L140" s="243">
        <v>0</v>
      </c>
      <c r="M140" s="243"/>
      <c r="N140" s="244">
        <f t="shared" si="5"/>
        <v>0</v>
      </c>
      <c r="O140" s="241"/>
      <c r="P140" s="241"/>
      <c r="Q140" s="241"/>
      <c r="R140" s="134"/>
      <c r="T140" s="163" t="s">
        <v>5</v>
      </c>
      <c r="U140" s="43" t="s">
        <v>43</v>
      </c>
      <c r="V140" s="35"/>
      <c r="W140" s="164">
        <f t="shared" si="6"/>
        <v>0</v>
      </c>
      <c r="X140" s="164">
        <v>9.7E-5</v>
      </c>
      <c r="Y140" s="164">
        <f t="shared" si="7"/>
        <v>8.7299999999999997E-4</v>
      </c>
      <c r="Z140" s="164">
        <v>0</v>
      </c>
      <c r="AA140" s="165">
        <f t="shared" si="8"/>
        <v>0</v>
      </c>
      <c r="AR140" s="18" t="s">
        <v>452</v>
      </c>
      <c r="AT140" s="18" t="s">
        <v>187</v>
      </c>
      <c r="AU140" s="18" t="s">
        <v>125</v>
      </c>
      <c r="AY140" s="18" t="s">
        <v>146</v>
      </c>
      <c r="BE140" s="105">
        <f t="shared" si="9"/>
        <v>0</v>
      </c>
      <c r="BF140" s="105">
        <f t="shared" si="10"/>
        <v>0</v>
      </c>
      <c r="BG140" s="105">
        <f t="shared" si="11"/>
        <v>0</v>
      </c>
      <c r="BH140" s="105">
        <f t="shared" si="12"/>
        <v>0</v>
      </c>
      <c r="BI140" s="105">
        <f t="shared" si="13"/>
        <v>0</v>
      </c>
      <c r="BJ140" s="18" t="s">
        <v>125</v>
      </c>
      <c r="BK140" s="105">
        <f t="shared" si="14"/>
        <v>0</v>
      </c>
      <c r="BL140" s="18" t="s">
        <v>452</v>
      </c>
      <c r="BM140" s="18" t="s">
        <v>504</v>
      </c>
    </row>
    <row r="141" spans="2:65" s="1" customFormat="1" ht="38.25" customHeight="1">
      <c r="B141" s="131"/>
      <c r="C141" s="159" t="s">
        <v>10</v>
      </c>
      <c r="D141" s="159" t="s">
        <v>147</v>
      </c>
      <c r="E141" s="160" t="s">
        <v>505</v>
      </c>
      <c r="F141" s="239" t="s">
        <v>506</v>
      </c>
      <c r="G141" s="239"/>
      <c r="H141" s="239"/>
      <c r="I141" s="239"/>
      <c r="J141" s="161" t="s">
        <v>195</v>
      </c>
      <c r="K141" s="162">
        <v>10</v>
      </c>
      <c r="L141" s="240">
        <v>0</v>
      </c>
      <c r="M141" s="240"/>
      <c r="N141" s="241">
        <f t="shared" si="5"/>
        <v>0</v>
      </c>
      <c r="O141" s="241"/>
      <c r="P141" s="241"/>
      <c r="Q141" s="241"/>
      <c r="R141" s="134"/>
      <c r="T141" s="163" t="s">
        <v>5</v>
      </c>
      <c r="U141" s="43" t="s">
        <v>43</v>
      </c>
      <c r="V141" s="35"/>
      <c r="W141" s="164">
        <f t="shared" si="6"/>
        <v>0</v>
      </c>
      <c r="X141" s="164">
        <v>0</v>
      </c>
      <c r="Y141" s="164">
        <f t="shared" si="7"/>
        <v>0</v>
      </c>
      <c r="Z141" s="164">
        <v>0</v>
      </c>
      <c r="AA141" s="165">
        <f t="shared" si="8"/>
        <v>0</v>
      </c>
      <c r="AR141" s="18" t="s">
        <v>448</v>
      </c>
      <c r="AT141" s="18" t="s">
        <v>147</v>
      </c>
      <c r="AU141" s="18" t="s">
        <v>125</v>
      </c>
      <c r="AY141" s="18" t="s">
        <v>146</v>
      </c>
      <c r="BE141" s="105">
        <f t="shared" si="9"/>
        <v>0</v>
      </c>
      <c r="BF141" s="105">
        <f t="shared" si="10"/>
        <v>0</v>
      </c>
      <c r="BG141" s="105">
        <f t="shared" si="11"/>
        <v>0</v>
      </c>
      <c r="BH141" s="105">
        <f t="shared" si="12"/>
        <v>0</v>
      </c>
      <c r="BI141" s="105">
        <f t="shared" si="13"/>
        <v>0</v>
      </c>
      <c r="BJ141" s="18" t="s">
        <v>125</v>
      </c>
      <c r="BK141" s="105">
        <f t="shared" si="14"/>
        <v>0</v>
      </c>
      <c r="BL141" s="18" t="s">
        <v>448</v>
      </c>
      <c r="BM141" s="18" t="s">
        <v>507</v>
      </c>
    </row>
    <row r="142" spans="2:65" s="1" customFormat="1" ht="25.5" customHeight="1">
      <c r="B142" s="131"/>
      <c r="C142" s="159" t="s">
        <v>231</v>
      </c>
      <c r="D142" s="159" t="s">
        <v>147</v>
      </c>
      <c r="E142" s="160" t="s">
        <v>508</v>
      </c>
      <c r="F142" s="239" t="s">
        <v>509</v>
      </c>
      <c r="G142" s="239"/>
      <c r="H142" s="239"/>
      <c r="I142" s="239"/>
      <c r="J142" s="161" t="s">
        <v>195</v>
      </c>
      <c r="K142" s="162">
        <v>1</v>
      </c>
      <c r="L142" s="240">
        <v>0</v>
      </c>
      <c r="M142" s="240"/>
      <c r="N142" s="241">
        <f t="shared" si="5"/>
        <v>0</v>
      </c>
      <c r="O142" s="241"/>
      <c r="P142" s="241"/>
      <c r="Q142" s="241"/>
      <c r="R142" s="134"/>
      <c r="T142" s="163" t="s">
        <v>5</v>
      </c>
      <c r="U142" s="43" t="s">
        <v>43</v>
      </c>
      <c r="V142" s="35"/>
      <c r="W142" s="164">
        <f t="shared" si="6"/>
        <v>0</v>
      </c>
      <c r="X142" s="164">
        <v>0</v>
      </c>
      <c r="Y142" s="164">
        <f t="shared" si="7"/>
        <v>0</v>
      </c>
      <c r="Z142" s="164">
        <v>0</v>
      </c>
      <c r="AA142" s="165">
        <f t="shared" si="8"/>
        <v>0</v>
      </c>
      <c r="AR142" s="18" t="s">
        <v>448</v>
      </c>
      <c r="AT142" s="18" t="s">
        <v>147</v>
      </c>
      <c r="AU142" s="18" t="s">
        <v>125</v>
      </c>
      <c r="AY142" s="18" t="s">
        <v>146</v>
      </c>
      <c r="BE142" s="105">
        <f t="shared" si="9"/>
        <v>0</v>
      </c>
      <c r="BF142" s="105">
        <f t="shared" si="10"/>
        <v>0</v>
      </c>
      <c r="BG142" s="105">
        <f t="shared" si="11"/>
        <v>0</v>
      </c>
      <c r="BH142" s="105">
        <f t="shared" si="12"/>
        <v>0</v>
      </c>
      <c r="BI142" s="105">
        <f t="shared" si="13"/>
        <v>0</v>
      </c>
      <c r="BJ142" s="18" t="s">
        <v>125</v>
      </c>
      <c r="BK142" s="105">
        <f t="shared" si="14"/>
        <v>0</v>
      </c>
      <c r="BL142" s="18" t="s">
        <v>448</v>
      </c>
      <c r="BM142" s="18" t="s">
        <v>510</v>
      </c>
    </row>
    <row r="143" spans="2:65" s="1" customFormat="1" ht="16.5" customHeight="1">
      <c r="B143" s="131"/>
      <c r="C143" s="167" t="s">
        <v>235</v>
      </c>
      <c r="D143" s="167" t="s">
        <v>187</v>
      </c>
      <c r="E143" s="168" t="s">
        <v>511</v>
      </c>
      <c r="F143" s="242" t="s">
        <v>512</v>
      </c>
      <c r="G143" s="242"/>
      <c r="H143" s="242"/>
      <c r="I143" s="242"/>
      <c r="J143" s="169" t="s">
        <v>195</v>
      </c>
      <c r="K143" s="170">
        <v>1</v>
      </c>
      <c r="L143" s="243">
        <v>0</v>
      </c>
      <c r="M143" s="243"/>
      <c r="N143" s="244">
        <f t="shared" si="5"/>
        <v>0</v>
      </c>
      <c r="O143" s="241"/>
      <c r="P143" s="241"/>
      <c r="Q143" s="241"/>
      <c r="R143" s="134"/>
      <c r="T143" s="163" t="s">
        <v>5</v>
      </c>
      <c r="U143" s="43" t="s">
        <v>43</v>
      </c>
      <c r="V143" s="35"/>
      <c r="W143" s="164">
        <f t="shared" si="6"/>
        <v>0</v>
      </c>
      <c r="X143" s="164">
        <v>5.0000000000000002E-5</v>
      </c>
      <c r="Y143" s="164">
        <f t="shared" si="7"/>
        <v>5.0000000000000002E-5</v>
      </c>
      <c r="Z143" s="164">
        <v>0</v>
      </c>
      <c r="AA143" s="165">
        <f t="shared" si="8"/>
        <v>0</v>
      </c>
      <c r="AR143" s="18" t="s">
        <v>452</v>
      </c>
      <c r="AT143" s="18" t="s">
        <v>187</v>
      </c>
      <c r="AU143" s="18" t="s">
        <v>125</v>
      </c>
      <c r="AY143" s="18" t="s">
        <v>146</v>
      </c>
      <c r="BE143" s="105">
        <f t="shared" si="9"/>
        <v>0</v>
      </c>
      <c r="BF143" s="105">
        <f t="shared" si="10"/>
        <v>0</v>
      </c>
      <c r="BG143" s="105">
        <f t="shared" si="11"/>
        <v>0</v>
      </c>
      <c r="BH143" s="105">
        <f t="shared" si="12"/>
        <v>0</v>
      </c>
      <c r="BI143" s="105">
        <f t="shared" si="13"/>
        <v>0</v>
      </c>
      <c r="BJ143" s="18" t="s">
        <v>125</v>
      </c>
      <c r="BK143" s="105">
        <f t="shared" si="14"/>
        <v>0</v>
      </c>
      <c r="BL143" s="18" t="s">
        <v>452</v>
      </c>
      <c r="BM143" s="18" t="s">
        <v>513</v>
      </c>
    </row>
    <row r="144" spans="2:65" s="1" customFormat="1" ht="25.5" customHeight="1">
      <c r="B144" s="131"/>
      <c r="C144" s="159" t="s">
        <v>239</v>
      </c>
      <c r="D144" s="159" t="s">
        <v>147</v>
      </c>
      <c r="E144" s="160" t="s">
        <v>514</v>
      </c>
      <c r="F144" s="239" t="s">
        <v>515</v>
      </c>
      <c r="G144" s="239"/>
      <c r="H144" s="239"/>
      <c r="I144" s="239"/>
      <c r="J144" s="161" t="s">
        <v>195</v>
      </c>
      <c r="K144" s="162">
        <v>9</v>
      </c>
      <c r="L144" s="240">
        <v>0</v>
      </c>
      <c r="M144" s="240"/>
      <c r="N144" s="241">
        <f t="shared" si="5"/>
        <v>0</v>
      </c>
      <c r="O144" s="241"/>
      <c r="P144" s="241"/>
      <c r="Q144" s="241"/>
      <c r="R144" s="134"/>
      <c r="T144" s="163" t="s">
        <v>5</v>
      </c>
      <c r="U144" s="43" t="s">
        <v>43</v>
      </c>
      <c r="V144" s="35"/>
      <c r="W144" s="164">
        <f t="shared" si="6"/>
        <v>0</v>
      </c>
      <c r="X144" s="164">
        <v>0</v>
      </c>
      <c r="Y144" s="164">
        <f t="shared" si="7"/>
        <v>0</v>
      </c>
      <c r="Z144" s="164">
        <v>0</v>
      </c>
      <c r="AA144" s="165">
        <f t="shared" si="8"/>
        <v>0</v>
      </c>
      <c r="AR144" s="18" t="s">
        <v>448</v>
      </c>
      <c r="AT144" s="18" t="s">
        <v>147</v>
      </c>
      <c r="AU144" s="18" t="s">
        <v>125</v>
      </c>
      <c r="AY144" s="18" t="s">
        <v>146</v>
      </c>
      <c r="BE144" s="105">
        <f t="shared" si="9"/>
        <v>0</v>
      </c>
      <c r="BF144" s="105">
        <f t="shared" si="10"/>
        <v>0</v>
      </c>
      <c r="BG144" s="105">
        <f t="shared" si="11"/>
        <v>0</v>
      </c>
      <c r="BH144" s="105">
        <f t="shared" si="12"/>
        <v>0</v>
      </c>
      <c r="BI144" s="105">
        <f t="shared" si="13"/>
        <v>0</v>
      </c>
      <c r="BJ144" s="18" t="s">
        <v>125</v>
      </c>
      <c r="BK144" s="105">
        <f t="shared" si="14"/>
        <v>0</v>
      </c>
      <c r="BL144" s="18" t="s">
        <v>448</v>
      </c>
      <c r="BM144" s="18" t="s">
        <v>516</v>
      </c>
    </row>
    <row r="145" spans="2:65" s="1" customFormat="1" ht="16.5" customHeight="1">
      <c r="B145" s="131"/>
      <c r="C145" s="167" t="s">
        <v>243</v>
      </c>
      <c r="D145" s="167" t="s">
        <v>187</v>
      </c>
      <c r="E145" s="168" t="s">
        <v>517</v>
      </c>
      <c r="F145" s="242" t="s">
        <v>518</v>
      </c>
      <c r="G145" s="242"/>
      <c r="H145" s="242"/>
      <c r="I145" s="242"/>
      <c r="J145" s="169" t="s">
        <v>195</v>
      </c>
      <c r="K145" s="170">
        <v>9</v>
      </c>
      <c r="L145" s="243">
        <v>0</v>
      </c>
      <c r="M145" s="243"/>
      <c r="N145" s="244">
        <f t="shared" si="5"/>
        <v>0</v>
      </c>
      <c r="O145" s="241"/>
      <c r="P145" s="241"/>
      <c r="Q145" s="241"/>
      <c r="R145" s="134"/>
      <c r="T145" s="163" t="s">
        <v>5</v>
      </c>
      <c r="U145" s="43" t="s">
        <v>43</v>
      </c>
      <c r="V145" s="35"/>
      <c r="W145" s="164">
        <f t="shared" si="6"/>
        <v>0</v>
      </c>
      <c r="X145" s="164">
        <v>6.9999999999999994E-5</v>
      </c>
      <c r="Y145" s="164">
        <f t="shared" si="7"/>
        <v>6.2999999999999992E-4</v>
      </c>
      <c r="Z145" s="164">
        <v>0</v>
      </c>
      <c r="AA145" s="165">
        <f t="shared" si="8"/>
        <v>0</v>
      </c>
      <c r="AR145" s="18" t="s">
        <v>452</v>
      </c>
      <c r="AT145" s="18" t="s">
        <v>187</v>
      </c>
      <c r="AU145" s="18" t="s">
        <v>125</v>
      </c>
      <c r="AY145" s="18" t="s">
        <v>146</v>
      </c>
      <c r="BE145" s="105">
        <f t="shared" si="9"/>
        <v>0</v>
      </c>
      <c r="BF145" s="105">
        <f t="shared" si="10"/>
        <v>0</v>
      </c>
      <c r="BG145" s="105">
        <f t="shared" si="11"/>
        <v>0</v>
      </c>
      <c r="BH145" s="105">
        <f t="shared" si="12"/>
        <v>0</v>
      </c>
      <c r="BI145" s="105">
        <f t="shared" si="13"/>
        <v>0</v>
      </c>
      <c r="BJ145" s="18" t="s">
        <v>125</v>
      </c>
      <c r="BK145" s="105">
        <f t="shared" si="14"/>
        <v>0</v>
      </c>
      <c r="BL145" s="18" t="s">
        <v>452</v>
      </c>
      <c r="BM145" s="18" t="s">
        <v>519</v>
      </c>
    </row>
    <row r="146" spans="2:65" s="1" customFormat="1" ht="25.5" customHeight="1">
      <c r="B146" s="131"/>
      <c r="C146" s="159" t="s">
        <v>247</v>
      </c>
      <c r="D146" s="159" t="s">
        <v>147</v>
      </c>
      <c r="E146" s="160" t="s">
        <v>520</v>
      </c>
      <c r="F146" s="239" t="s">
        <v>521</v>
      </c>
      <c r="G146" s="239"/>
      <c r="H146" s="239"/>
      <c r="I146" s="239"/>
      <c r="J146" s="161" t="s">
        <v>150</v>
      </c>
      <c r="K146" s="162">
        <v>70</v>
      </c>
      <c r="L146" s="240">
        <v>0</v>
      </c>
      <c r="M146" s="240"/>
      <c r="N146" s="241">
        <f t="shared" si="5"/>
        <v>0</v>
      </c>
      <c r="O146" s="241"/>
      <c r="P146" s="241"/>
      <c r="Q146" s="241"/>
      <c r="R146" s="134"/>
      <c r="T146" s="163" t="s">
        <v>5</v>
      </c>
      <c r="U146" s="43" t="s">
        <v>43</v>
      </c>
      <c r="V146" s="35"/>
      <c r="W146" s="164">
        <f t="shared" si="6"/>
        <v>0</v>
      </c>
      <c r="X146" s="164">
        <v>0</v>
      </c>
      <c r="Y146" s="164">
        <f t="shared" si="7"/>
        <v>0</v>
      </c>
      <c r="Z146" s="164">
        <v>0</v>
      </c>
      <c r="AA146" s="165">
        <f t="shared" si="8"/>
        <v>0</v>
      </c>
      <c r="AR146" s="18" t="s">
        <v>448</v>
      </c>
      <c r="AT146" s="18" t="s">
        <v>147</v>
      </c>
      <c r="AU146" s="18" t="s">
        <v>125</v>
      </c>
      <c r="AY146" s="18" t="s">
        <v>146</v>
      </c>
      <c r="BE146" s="105">
        <f t="shared" si="9"/>
        <v>0</v>
      </c>
      <c r="BF146" s="105">
        <f t="shared" si="10"/>
        <v>0</v>
      </c>
      <c r="BG146" s="105">
        <f t="shared" si="11"/>
        <v>0</v>
      </c>
      <c r="BH146" s="105">
        <f t="shared" si="12"/>
        <v>0</v>
      </c>
      <c r="BI146" s="105">
        <f t="shared" si="13"/>
        <v>0</v>
      </c>
      <c r="BJ146" s="18" t="s">
        <v>125</v>
      </c>
      <c r="BK146" s="105">
        <f t="shared" si="14"/>
        <v>0</v>
      </c>
      <c r="BL146" s="18" t="s">
        <v>448</v>
      </c>
      <c r="BM146" s="18" t="s">
        <v>522</v>
      </c>
    </row>
    <row r="147" spans="2:65" s="1" customFormat="1" ht="16.5" customHeight="1">
      <c r="B147" s="131"/>
      <c r="C147" s="167" t="s">
        <v>251</v>
      </c>
      <c r="D147" s="167" t="s">
        <v>187</v>
      </c>
      <c r="E147" s="168" t="s">
        <v>523</v>
      </c>
      <c r="F147" s="242" t="s">
        <v>524</v>
      </c>
      <c r="G147" s="242"/>
      <c r="H147" s="242"/>
      <c r="I147" s="242"/>
      <c r="J147" s="169" t="s">
        <v>150</v>
      </c>
      <c r="K147" s="170">
        <v>5</v>
      </c>
      <c r="L147" s="243">
        <v>0</v>
      </c>
      <c r="M147" s="243"/>
      <c r="N147" s="244">
        <f t="shared" si="5"/>
        <v>0</v>
      </c>
      <c r="O147" s="241"/>
      <c r="P147" s="241"/>
      <c r="Q147" s="241"/>
      <c r="R147" s="134"/>
      <c r="T147" s="163" t="s">
        <v>5</v>
      </c>
      <c r="U147" s="43" t="s">
        <v>43</v>
      </c>
      <c r="V147" s="35"/>
      <c r="W147" s="164">
        <f t="shared" si="6"/>
        <v>0</v>
      </c>
      <c r="X147" s="164">
        <v>0</v>
      </c>
      <c r="Y147" s="164">
        <f t="shared" si="7"/>
        <v>0</v>
      </c>
      <c r="Z147" s="164">
        <v>0</v>
      </c>
      <c r="AA147" s="165">
        <f t="shared" si="8"/>
        <v>0</v>
      </c>
      <c r="AR147" s="18" t="s">
        <v>452</v>
      </c>
      <c r="AT147" s="18" t="s">
        <v>187</v>
      </c>
      <c r="AU147" s="18" t="s">
        <v>125</v>
      </c>
      <c r="AY147" s="18" t="s">
        <v>146</v>
      </c>
      <c r="BE147" s="105">
        <f t="shared" si="9"/>
        <v>0</v>
      </c>
      <c r="BF147" s="105">
        <f t="shared" si="10"/>
        <v>0</v>
      </c>
      <c r="BG147" s="105">
        <f t="shared" si="11"/>
        <v>0</v>
      </c>
      <c r="BH147" s="105">
        <f t="shared" si="12"/>
        <v>0</v>
      </c>
      <c r="BI147" s="105">
        <f t="shared" si="13"/>
        <v>0</v>
      </c>
      <c r="BJ147" s="18" t="s">
        <v>125</v>
      </c>
      <c r="BK147" s="105">
        <f t="shared" si="14"/>
        <v>0</v>
      </c>
      <c r="BL147" s="18" t="s">
        <v>452</v>
      </c>
      <c r="BM147" s="18" t="s">
        <v>525</v>
      </c>
    </row>
    <row r="148" spans="2:65" s="1" customFormat="1" ht="16.5" customHeight="1">
      <c r="B148" s="131"/>
      <c r="C148" s="167" t="s">
        <v>255</v>
      </c>
      <c r="D148" s="167" t="s">
        <v>187</v>
      </c>
      <c r="E148" s="168" t="s">
        <v>526</v>
      </c>
      <c r="F148" s="242" t="s">
        <v>527</v>
      </c>
      <c r="G148" s="242"/>
      <c r="H148" s="242"/>
      <c r="I148" s="242"/>
      <c r="J148" s="169" t="s">
        <v>150</v>
      </c>
      <c r="K148" s="170">
        <v>70</v>
      </c>
      <c r="L148" s="243">
        <v>0</v>
      </c>
      <c r="M148" s="243"/>
      <c r="N148" s="244">
        <f t="shared" si="5"/>
        <v>0</v>
      </c>
      <c r="O148" s="241"/>
      <c r="P148" s="241"/>
      <c r="Q148" s="241"/>
      <c r="R148" s="134"/>
      <c r="T148" s="163" t="s">
        <v>5</v>
      </c>
      <c r="U148" s="43" t="s">
        <v>43</v>
      </c>
      <c r="V148" s="35"/>
      <c r="W148" s="164">
        <f t="shared" si="6"/>
        <v>0</v>
      </c>
      <c r="X148" s="164">
        <v>0</v>
      </c>
      <c r="Y148" s="164">
        <f t="shared" si="7"/>
        <v>0</v>
      </c>
      <c r="Z148" s="164">
        <v>0</v>
      </c>
      <c r="AA148" s="165">
        <f t="shared" si="8"/>
        <v>0</v>
      </c>
      <c r="AR148" s="18" t="s">
        <v>452</v>
      </c>
      <c r="AT148" s="18" t="s">
        <v>187</v>
      </c>
      <c r="AU148" s="18" t="s">
        <v>125</v>
      </c>
      <c r="AY148" s="18" t="s">
        <v>146</v>
      </c>
      <c r="BE148" s="105">
        <f t="shared" si="9"/>
        <v>0</v>
      </c>
      <c r="BF148" s="105">
        <f t="shared" si="10"/>
        <v>0</v>
      </c>
      <c r="BG148" s="105">
        <f t="shared" si="11"/>
        <v>0</v>
      </c>
      <c r="BH148" s="105">
        <f t="shared" si="12"/>
        <v>0</v>
      </c>
      <c r="BI148" s="105">
        <f t="shared" si="13"/>
        <v>0</v>
      </c>
      <c r="BJ148" s="18" t="s">
        <v>125</v>
      </c>
      <c r="BK148" s="105">
        <f t="shared" si="14"/>
        <v>0</v>
      </c>
      <c r="BL148" s="18" t="s">
        <v>452</v>
      </c>
      <c r="BM148" s="18" t="s">
        <v>528</v>
      </c>
    </row>
    <row r="149" spans="2:65" s="1" customFormat="1" ht="25.5" customHeight="1">
      <c r="B149" s="131"/>
      <c r="C149" s="159" t="s">
        <v>259</v>
      </c>
      <c r="D149" s="159" t="s">
        <v>147</v>
      </c>
      <c r="E149" s="160" t="s">
        <v>529</v>
      </c>
      <c r="F149" s="239" t="s">
        <v>530</v>
      </c>
      <c r="G149" s="239"/>
      <c r="H149" s="239"/>
      <c r="I149" s="239"/>
      <c r="J149" s="161" t="s">
        <v>150</v>
      </c>
      <c r="K149" s="162">
        <v>130</v>
      </c>
      <c r="L149" s="240">
        <v>0</v>
      </c>
      <c r="M149" s="240"/>
      <c r="N149" s="241">
        <f t="shared" si="5"/>
        <v>0</v>
      </c>
      <c r="O149" s="241"/>
      <c r="P149" s="241"/>
      <c r="Q149" s="241"/>
      <c r="R149" s="134"/>
      <c r="T149" s="163" t="s">
        <v>5</v>
      </c>
      <c r="U149" s="43" t="s">
        <v>43</v>
      </c>
      <c r="V149" s="35"/>
      <c r="W149" s="164">
        <f t="shared" si="6"/>
        <v>0</v>
      </c>
      <c r="X149" s="164">
        <v>0</v>
      </c>
      <c r="Y149" s="164">
        <f t="shared" si="7"/>
        <v>0</v>
      </c>
      <c r="Z149" s="164">
        <v>0</v>
      </c>
      <c r="AA149" s="165">
        <f t="shared" si="8"/>
        <v>0</v>
      </c>
      <c r="AR149" s="18" t="s">
        <v>448</v>
      </c>
      <c r="AT149" s="18" t="s">
        <v>147</v>
      </c>
      <c r="AU149" s="18" t="s">
        <v>125</v>
      </c>
      <c r="AY149" s="18" t="s">
        <v>146</v>
      </c>
      <c r="BE149" s="105">
        <f t="shared" si="9"/>
        <v>0</v>
      </c>
      <c r="BF149" s="105">
        <f t="shared" si="10"/>
        <v>0</v>
      </c>
      <c r="BG149" s="105">
        <f t="shared" si="11"/>
        <v>0</v>
      </c>
      <c r="BH149" s="105">
        <f t="shared" si="12"/>
        <v>0</v>
      </c>
      <c r="BI149" s="105">
        <f t="shared" si="13"/>
        <v>0</v>
      </c>
      <c r="BJ149" s="18" t="s">
        <v>125</v>
      </c>
      <c r="BK149" s="105">
        <f t="shared" si="14"/>
        <v>0</v>
      </c>
      <c r="BL149" s="18" t="s">
        <v>448</v>
      </c>
      <c r="BM149" s="18" t="s">
        <v>531</v>
      </c>
    </row>
    <row r="150" spans="2:65" s="1" customFormat="1" ht="16.5" customHeight="1">
      <c r="B150" s="131"/>
      <c r="C150" s="167" t="s">
        <v>264</v>
      </c>
      <c r="D150" s="167" t="s">
        <v>187</v>
      </c>
      <c r="E150" s="168" t="s">
        <v>532</v>
      </c>
      <c r="F150" s="242" t="s">
        <v>533</v>
      </c>
      <c r="G150" s="242"/>
      <c r="H150" s="242"/>
      <c r="I150" s="242"/>
      <c r="J150" s="169" t="s">
        <v>150</v>
      </c>
      <c r="K150" s="170">
        <v>130</v>
      </c>
      <c r="L150" s="243">
        <v>0</v>
      </c>
      <c r="M150" s="243"/>
      <c r="N150" s="244">
        <f t="shared" si="5"/>
        <v>0</v>
      </c>
      <c r="O150" s="241"/>
      <c r="P150" s="241"/>
      <c r="Q150" s="241"/>
      <c r="R150" s="134"/>
      <c r="T150" s="163" t="s">
        <v>5</v>
      </c>
      <c r="U150" s="43" t="s">
        <v>43</v>
      </c>
      <c r="V150" s="35"/>
      <c r="W150" s="164">
        <f t="shared" si="6"/>
        <v>0</v>
      </c>
      <c r="X150" s="164">
        <v>0</v>
      </c>
      <c r="Y150" s="164">
        <f t="shared" si="7"/>
        <v>0</v>
      </c>
      <c r="Z150" s="164">
        <v>0</v>
      </c>
      <c r="AA150" s="165">
        <f t="shared" si="8"/>
        <v>0</v>
      </c>
      <c r="AR150" s="18" t="s">
        <v>534</v>
      </c>
      <c r="AT150" s="18" t="s">
        <v>187</v>
      </c>
      <c r="AU150" s="18" t="s">
        <v>125</v>
      </c>
      <c r="AY150" s="18" t="s">
        <v>146</v>
      </c>
      <c r="BE150" s="105">
        <f t="shared" si="9"/>
        <v>0</v>
      </c>
      <c r="BF150" s="105">
        <f t="shared" si="10"/>
        <v>0</v>
      </c>
      <c r="BG150" s="105">
        <f t="shared" si="11"/>
        <v>0</v>
      </c>
      <c r="BH150" s="105">
        <f t="shared" si="12"/>
        <v>0</v>
      </c>
      <c r="BI150" s="105">
        <f t="shared" si="13"/>
        <v>0</v>
      </c>
      <c r="BJ150" s="18" t="s">
        <v>125</v>
      </c>
      <c r="BK150" s="105">
        <f t="shared" si="14"/>
        <v>0</v>
      </c>
      <c r="BL150" s="18" t="s">
        <v>448</v>
      </c>
      <c r="BM150" s="18" t="s">
        <v>535</v>
      </c>
    </row>
    <row r="151" spans="2:65" s="1" customFormat="1" ht="16.5" customHeight="1">
      <c r="B151" s="131"/>
      <c r="C151" s="159" t="s">
        <v>268</v>
      </c>
      <c r="D151" s="159" t="s">
        <v>147</v>
      </c>
      <c r="E151" s="160" t="s">
        <v>536</v>
      </c>
      <c r="F151" s="239" t="s">
        <v>537</v>
      </c>
      <c r="G151" s="239"/>
      <c r="H151" s="239"/>
      <c r="I151" s="239"/>
      <c r="J151" s="161" t="s">
        <v>150</v>
      </c>
      <c r="K151" s="162">
        <v>8</v>
      </c>
      <c r="L151" s="240">
        <v>0</v>
      </c>
      <c r="M151" s="240"/>
      <c r="N151" s="241">
        <f t="shared" si="5"/>
        <v>0</v>
      </c>
      <c r="O151" s="241"/>
      <c r="P151" s="241"/>
      <c r="Q151" s="241"/>
      <c r="R151" s="134"/>
      <c r="T151" s="163" t="s">
        <v>5</v>
      </c>
      <c r="U151" s="43" t="s">
        <v>43</v>
      </c>
      <c r="V151" s="35"/>
      <c r="W151" s="164">
        <f t="shared" si="6"/>
        <v>0</v>
      </c>
      <c r="X151" s="164">
        <v>0</v>
      </c>
      <c r="Y151" s="164">
        <f t="shared" si="7"/>
        <v>0</v>
      </c>
      <c r="Z151" s="164">
        <v>0</v>
      </c>
      <c r="AA151" s="165">
        <f t="shared" si="8"/>
        <v>0</v>
      </c>
      <c r="AR151" s="18" t="s">
        <v>448</v>
      </c>
      <c r="AT151" s="18" t="s">
        <v>147</v>
      </c>
      <c r="AU151" s="18" t="s">
        <v>125</v>
      </c>
      <c r="AY151" s="18" t="s">
        <v>146</v>
      </c>
      <c r="BE151" s="105">
        <f t="shared" si="9"/>
        <v>0</v>
      </c>
      <c r="BF151" s="105">
        <f t="shared" si="10"/>
        <v>0</v>
      </c>
      <c r="BG151" s="105">
        <f t="shared" si="11"/>
        <v>0</v>
      </c>
      <c r="BH151" s="105">
        <f t="shared" si="12"/>
        <v>0</v>
      </c>
      <c r="BI151" s="105">
        <f t="shared" si="13"/>
        <v>0</v>
      </c>
      <c r="BJ151" s="18" t="s">
        <v>125</v>
      </c>
      <c r="BK151" s="105">
        <f t="shared" si="14"/>
        <v>0</v>
      </c>
      <c r="BL151" s="18" t="s">
        <v>448</v>
      </c>
      <c r="BM151" s="18" t="s">
        <v>538</v>
      </c>
    </row>
    <row r="152" spans="2:65" s="1" customFormat="1" ht="16.5" customHeight="1">
      <c r="B152" s="131"/>
      <c r="C152" s="167" t="s">
        <v>272</v>
      </c>
      <c r="D152" s="167" t="s">
        <v>187</v>
      </c>
      <c r="E152" s="168" t="s">
        <v>539</v>
      </c>
      <c r="F152" s="242" t="s">
        <v>540</v>
      </c>
      <c r="G152" s="242"/>
      <c r="H152" s="242"/>
      <c r="I152" s="242"/>
      <c r="J152" s="169" t="s">
        <v>150</v>
      </c>
      <c r="K152" s="170">
        <v>8</v>
      </c>
      <c r="L152" s="243">
        <v>0</v>
      </c>
      <c r="M152" s="243"/>
      <c r="N152" s="244">
        <f t="shared" si="5"/>
        <v>0</v>
      </c>
      <c r="O152" s="241"/>
      <c r="P152" s="241"/>
      <c r="Q152" s="241"/>
      <c r="R152" s="134"/>
      <c r="T152" s="163" t="s">
        <v>5</v>
      </c>
      <c r="U152" s="43" t="s">
        <v>43</v>
      </c>
      <c r="V152" s="35"/>
      <c r="W152" s="164">
        <f t="shared" si="6"/>
        <v>0</v>
      </c>
      <c r="X152" s="164">
        <v>0</v>
      </c>
      <c r="Y152" s="164">
        <f t="shared" si="7"/>
        <v>0</v>
      </c>
      <c r="Z152" s="164">
        <v>0</v>
      </c>
      <c r="AA152" s="165">
        <f t="shared" si="8"/>
        <v>0</v>
      </c>
      <c r="AR152" s="18" t="s">
        <v>452</v>
      </c>
      <c r="AT152" s="18" t="s">
        <v>187</v>
      </c>
      <c r="AU152" s="18" t="s">
        <v>125</v>
      </c>
      <c r="AY152" s="18" t="s">
        <v>146</v>
      </c>
      <c r="BE152" s="105">
        <f t="shared" si="9"/>
        <v>0</v>
      </c>
      <c r="BF152" s="105">
        <f t="shared" si="10"/>
        <v>0</v>
      </c>
      <c r="BG152" s="105">
        <f t="shared" si="11"/>
        <v>0</v>
      </c>
      <c r="BH152" s="105">
        <f t="shared" si="12"/>
        <v>0</v>
      </c>
      <c r="BI152" s="105">
        <f t="shared" si="13"/>
        <v>0</v>
      </c>
      <c r="BJ152" s="18" t="s">
        <v>125</v>
      </c>
      <c r="BK152" s="105">
        <f t="shared" si="14"/>
        <v>0</v>
      </c>
      <c r="BL152" s="18" t="s">
        <v>452</v>
      </c>
      <c r="BM152" s="18" t="s">
        <v>541</v>
      </c>
    </row>
    <row r="153" spans="2:65" s="1" customFormat="1" ht="25.5" customHeight="1">
      <c r="B153" s="131"/>
      <c r="C153" s="159" t="s">
        <v>190</v>
      </c>
      <c r="D153" s="159" t="s">
        <v>147</v>
      </c>
      <c r="E153" s="160" t="s">
        <v>542</v>
      </c>
      <c r="F153" s="239" t="s">
        <v>543</v>
      </c>
      <c r="G153" s="239"/>
      <c r="H153" s="239"/>
      <c r="I153" s="239"/>
      <c r="J153" s="161" t="s">
        <v>195</v>
      </c>
      <c r="K153" s="162">
        <v>250</v>
      </c>
      <c r="L153" s="240">
        <v>0</v>
      </c>
      <c r="M153" s="240"/>
      <c r="N153" s="241">
        <f t="shared" si="5"/>
        <v>0</v>
      </c>
      <c r="O153" s="241"/>
      <c r="P153" s="241"/>
      <c r="Q153" s="241"/>
      <c r="R153" s="134"/>
      <c r="T153" s="163" t="s">
        <v>5</v>
      </c>
      <c r="U153" s="43" t="s">
        <v>43</v>
      </c>
      <c r="V153" s="35"/>
      <c r="W153" s="164">
        <f t="shared" si="6"/>
        <v>0</v>
      </c>
      <c r="X153" s="164">
        <v>0</v>
      </c>
      <c r="Y153" s="164">
        <f t="shared" si="7"/>
        <v>0</v>
      </c>
      <c r="Z153" s="164">
        <v>0</v>
      </c>
      <c r="AA153" s="165">
        <f t="shared" si="8"/>
        <v>0</v>
      </c>
      <c r="AR153" s="18" t="s">
        <v>448</v>
      </c>
      <c r="AT153" s="18" t="s">
        <v>147</v>
      </c>
      <c r="AU153" s="18" t="s">
        <v>125</v>
      </c>
      <c r="AY153" s="18" t="s">
        <v>146</v>
      </c>
      <c r="BE153" s="105">
        <f t="shared" si="9"/>
        <v>0</v>
      </c>
      <c r="BF153" s="105">
        <f t="shared" si="10"/>
        <v>0</v>
      </c>
      <c r="BG153" s="105">
        <f t="shared" si="11"/>
        <v>0</v>
      </c>
      <c r="BH153" s="105">
        <f t="shared" si="12"/>
        <v>0</v>
      </c>
      <c r="BI153" s="105">
        <f t="shared" si="13"/>
        <v>0</v>
      </c>
      <c r="BJ153" s="18" t="s">
        <v>125</v>
      </c>
      <c r="BK153" s="105">
        <f t="shared" si="14"/>
        <v>0</v>
      </c>
      <c r="BL153" s="18" t="s">
        <v>448</v>
      </c>
      <c r="BM153" s="18" t="s">
        <v>544</v>
      </c>
    </row>
    <row r="154" spans="2:65" s="1" customFormat="1" ht="25.5" customHeight="1">
      <c r="B154" s="131"/>
      <c r="C154" s="167" t="s">
        <v>279</v>
      </c>
      <c r="D154" s="167" t="s">
        <v>187</v>
      </c>
      <c r="E154" s="168" t="s">
        <v>545</v>
      </c>
      <c r="F154" s="242" t="s">
        <v>546</v>
      </c>
      <c r="G154" s="242"/>
      <c r="H154" s="242"/>
      <c r="I154" s="242"/>
      <c r="J154" s="169" t="s">
        <v>195</v>
      </c>
      <c r="K154" s="170">
        <v>250</v>
      </c>
      <c r="L154" s="243">
        <v>0</v>
      </c>
      <c r="M154" s="243"/>
      <c r="N154" s="244">
        <f t="shared" si="5"/>
        <v>0</v>
      </c>
      <c r="O154" s="241"/>
      <c r="P154" s="241"/>
      <c r="Q154" s="241"/>
      <c r="R154" s="134"/>
      <c r="T154" s="163" t="s">
        <v>5</v>
      </c>
      <c r="U154" s="43" t="s">
        <v>43</v>
      </c>
      <c r="V154" s="35"/>
      <c r="W154" s="164">
        <f t="shared" si="6"/>
        <v>0</v>
      </c>
      <c r="X154" s="164">
        <v>0</v>
      </c>
      <c r="Y154" s="164">
        <f t="shared" si="7"/>
        <v>0</v>
      </c>
      <c r="Z154" s="164">
        <v>0</v>
      </c>
      <c r="AA154" s="165">
        <f t="shared" si="8"/>
        <v>0</v>
      </c>
      <c r="AR154" s="18" t="s">
        <v>452</v>
      </c>
      <c r="AT154" s="18" t="s">
        <v>187</v>
      </c>
      <c r="AU154" s="18" t="s">
        <v>125</v>
      </c>
      <c r="AY154" s="18" t="s">
        <v>146</v>
      </c>
      <c r="BE154" s="105">
        <f t="shared" si="9"/>
        <v>0</v>
      </c>
      <c r="BF154" s="105">
        <f t="shared" si="10"/>
        <v>0</v>
      </c>
      <c r="BG154" s="105">
        <f t="shared" si="11"/>
        <v>0</v>
      </c>
      <c r="BH154" s="105">
        <f t="shared" si="12"/>
        <v>0</v>
      </c>
      <c r="BI154" s="105">
        <f t="shared" si="13"/>
        <v>0</v>
      </c>
      <c r="BJ154" s="18" t="s">
        <v>125</v>
      </c>
      <c r="BK154" s="105">
        <f t="shared" si="14"/>
        <v>0</v>
      </c>
      <c r="BL154" s="18" t="s">
        <v>452</v>
      </c>
      <c r="BM154" s="18" t="s">
        <v>547</v>
      </c>
    </row>
    <row r="155" spans="2:65" s="1" customFormat="1" ht="16.5" customHeight="1">
      <c r="B155" s="131"/>
      <c r="C155" s="159" t="s">
        <v>283</v>
      </c>
      <c r="D155" s="159" t="s">
        <v>147</v>
      </c>
      <c r="E155" s="160" t="s">
        <v>548</v>
      </c>
      <c r="F155" s="239" t="s">
        <v>549</v>
      </c>
      <c r="G155" s="239"/>
      <c r="H155" s="239"/>
      <c r="I155" s="239"/>
      <c r="J155" s="161" t="s">
        <v>262</v>
      </c>
      <c r="K155" s="171">
        <v>0</v>
      </c>
      <c r="L155" s="240">
        <v>0</v>
      </c>
      <c r="M155" s="240"/>
      <c r="N155" s="241">
        <f t="shared" si="5"/>
        <v>0</v>
      </c>
      <c r="O155" s="241"/>
      <c r="P155" s="241"/>
      <c r="Q155" s="241"/>
      <c r="R155" s="134"/>
      <c r="T155" s="163" t="s">
        <v>5</v>
      </c>
      <c r="U155" s="43" t="s">
        <v>43</v>
      </c>
      <c r="V155" s="35"/>
      <c r="W155" s="164">
        <f t="shared" si="6"/>
        <v>0</v>
      </c>
      <c r="X155" s="164">
        <v>0</v>
      </c>
      <c r="Y155" s="164">
        <f t="shared" si="7"/>
        <v>0</v>
      </c>
      <c r="Z155" s="164">
        <v>0</v>
      </c>
      <c r="AA155" s="165">
        <f t="shared" si="8"/>
        <v>0</v>
      </c>
      <c r="AR155" s="18" t="s">
        <v>452</v>
      </c>
      <c r="AT155" s="18" t="s">
        <v>147</v>
      </c>
      <c r="AU155" s="18" t="s">
        <v>125</v>
      </c>
      <c r="AY155" s="18" t="s">
        <v>146</v>
      </c>
      <c r="BE155" s="105">
        <f t="shared" si="9"/>
        <v>0</v>
      </c>
      <c r="BF155" s="105">
        <f t="shared" si="10"/>
        <v>0</v>
      </c>
      <c r="BG155" s="105">
        <f t="shared" si="11"/>
        <v>0</v>
      </c>
      <c r="BH155" s="105">
        <f t="shared" si="12"/>
        <v>0</v>
      </c>
      <c r="BI155" s="105">
        <f t="shared" si="13"/>
        <v>0</v>
      </c>
      <c r="BJ155" s="18" t="s">
        <v>125</v>
      </c>
      <c r="BK155" s="105">
        <f t="shared" si="14"/>
        <v>0</v>
      </c>
      <c r="BL155" s="18" t="s">
        <v>452</v>
      </c>
      <c r="BM155" s="18" t="s">
        <v>550</v>
      </c>
    </row>
    <row r="156" spans="2:65" s="1" customFormat="1" ht="16.5" customHeight="1">
      <c r="B156" s="131"/>
      <c r="C156" s="159" t="s">
        <v>287</v>
      </c>
      <c r="D156" s="159" t="s">
        <v>147</v>
      </c>
      <c r="E156" s="160" t="s">
        <v>551</v>
      </c>
      <c r="F156" s="239" t="s">
        <v>552</v>
      </c>
      <c r="G156" s="239"/>
      <c r="H156" s="239"/>
      <c r="I156" s="239"/>
      <c r="J156" s="161" t="s">
        <v>262</v>
      </c>
      <c r="K156" s="171">
        <v>0</v>
      </c>
      <c r="L156" s="240">
        <v>0</v>
      </c>
      <c r="M156" s="240"/>
      <c r="N156" s="241">
        <f t="shared" si="5"/>
        <v>0</v>
      </c>
      <c r="O156" s="241"/>
      <c r="P156" s="241"/>
      <c r="Q156" s="241"/>
      <c r="R156" s="134"/>
      <c r="T156" s="163" t="s">
        <v>5</v>
      </c>
      <c r="U156" s="43" t="s">
        <v>43</v>
      </c>
      <c r="V156" s="35"/>
      <c r="W156" s="164">
        <f t="shared" si="6"/>
        <v>0</v>
      </c>
      <c r="X156" s="164">
        <v>0</v>
      </c>
      <c r="Y156" s="164">
        <f t="shared" si="7"/>
        <v>0</v>
      </c>
      <c r="Z156" s="164">
        <v>0</v>
      </c>
      <c r="AA156" s="165">
        <f t="shared" si="8"/>
        <v>0</v>
      </c>
      <c r="AR156" s="18" t="s">
        <v>448</v>
      </c>
      <c r="AT156" s="18" t="s">
        <v>147</v>
      </c>
      <c r="AU156" s="18" t="s">
        <v>125</v>
      </c>
      <c r="AY156" s="18" t="s">
        <v>146</v>
      </c>
      <c r="BE156" s="105">
        <f t="shared" si="9"/>
        <v>0</v>
      </c>
      <c r="BF156" s="105">
        <f t="shared" si="10"/>
        <v>0</v>
      </c>
      <c r="BG156" s="105">
        <f t="shared" si="11"/>
        <v>0</v>
      </c>
      <c r="BH156" s="105">
        <f t="shared" si="12"/>
        <v>0</v>
      </c>
      <c r="BI156" s="105">
        <f t="shared" si="13"/>
        <v>0</v>
      </c>
      <c r="BJ156" s="18" t="s">
        <v>125</v>
      </c>
      <c r="BK156" s="105">
        <f t="shared" si="14"/>
        <v>0</v>
      </c>
      <c r="BL156" s="18" t="s">
        <v>448</v>
      </c>
      <c r="BM156" s="18" t="s">
        <v>553</v>
      </c>
    </row>
    <row r="157" spans="2:65" s="9" customFormat="1" ht="29.85" customHeight="1">
      <c r="B157" s="149"/>
      <c r="C157" s="150"/>
      <c r="D157" s="166" t="s">
        <v>444</v>
      </c>
      <c r="E157" s="166"/>
      <c r="F157" s="166"/>
      <c r="G157" s="166"/>
      <c r="H157" s="166"/>
      <c r="I157" s="166"/>
      <c r="J157" s="166"/>
      <c r="K157" s="166"/>
      <c r="L157" s="166"/>
      <c r="M157" s="166"/>
      <c r="N157" s="250">
        <f>BK157</f>
        <v>0</v>
      </c>
      <c r="O157" s="251"/>
      <c r="P157" s="251"/>
      <c r="Q157" s="251"/>
      <c r="R157" s="152"/>
      <c r="T157" s="153"/>
      <c r="U157" s="150"/>
      <c r="V157" s="150"/>
      <c r="W157" s="154">
        <f>SUM(W158:W176)</f>
        <v>0</v>
      </c>
      <c r="X157" s="150"/>
      <c r="Y157" s="154">
        <f>SUM(Y158:Y176)</f>
        <v>1.0666999999999999E-2</v>
      </c>
      <c r="Z157" s="150"/>
      <c r="AA157" s="155">
        <f>SUM(AA158:AA176)</f>
        <v>0</v>
      </c>
      <c r="AR157" s="156" t="s">
        <v>157</v>
      </c>
      <c r="AT157" s="157" t="s">
        <v>75</v>
      </c>
      <c r="AU157" s="157" t="s">
        <v>84</v>
      </c>
      <c r="AY157" s="156" t="s">
        <v>146</v>
      </c>
      <c r="BK157" s="158">
        <f>SUM(BK158:BK176)</f>
        <v>0</v>
      </c>
    </row>
    <row r="158" spans="2:65" s="1" customFormat="1" ht="38.25" customHeight="1">
      <c r="B158" s="131"/>
      <c r="C158" s="159" t="s">
        <v>291</v>
      </c>
      <c r="D158" s="159" t="s">
        <v>147</v>
      </c>
      <c r="E158" s="160" t="s">
        <v>554</v>
      </c>
      <c r="F158" s="239" t="s">
        <v>555</v>
      </c>
      <c r="G158" s="239"/>
      <c r="H158" s="239"/>
      <c r="I158" s="239"/>
      <c r="J158" s="161" t="s">
        <v>195</v>
      </c>
      <c r="K158" s="162">
        <v>15</v>
      </c>
      <c r="L158" s="240">
        <v>0</v>
      </c>
      <c r="M158" s="240"/>
      <c r="N158" s="241">
        <f t="shared" ref="N158:N176" si="15">ROUND(L158*K158,2)</f>
        <v>0</v>
      </c>
      <c r="O158" s="241"/>
      <c r="P158" s="241"/>
      <c r="Q158" s="241"/>
      <c r="R158" s="134"/>
      <c r="T158" s="163" t="s">
        <v>5</v>
      </c>
      <c r="U158" s="43" t="s">
        <v>43</v>
      </c>
      <c r="V158" s="35"/>
      <c r="W158" s="164">
        <f t="shared" ref="W158:W176" si="16">V158*K158</f>
        <v>0</v>
      </c>
      <c r="X158" s="164">
        <v>0</v>
      </c>
      <c r="Y158" s="164">
        <f t="shared" ref="Y158:Y176" si="17">X158*K158</f>
        <v>0</v>
      </c>
      <c r="Z158" s="164">
        <v>0</v>
      </c>
      <c r="AA158" s="165">
        <f t="shared" ref="AA158:AA176" si="18">Z158*K158</f>
        <v>0</v>
      </c>
      <c r="AR158" s="18" t="s">
        <v>448</v>
      </c>
      <c r="AT158" s="18" t="s">
        <v>147</v>
      </c>
      <c r="AU158" s="18" t="s">
        <v>125</v>
      </c>
      <c r="AY158" s="18" t="s">
        <v>146</v>
      </c>
      <c r="BE158" s="105">
        <f t="shared" ref="BE158:BE176" si="19">IF(U158="základná",N158,0)</f>
        <v>0</v>
      </c>
      <c r="BF158" s="105">
        <f t="shared" ref="BF158:BF176" si="20">IF(U158="znížená",N158,0)</f>
        <v>0</v>
      </c>
      <c r="BG158" s="105">
        <f t="shared" ref="BG158:BG176" si="21">IF(U158="zákl. prenesená",N158,0)</f>
        <v>0</v>
      </c>
      <c r="BH158" s="105">
        <f t="shared" ref="BH158:BH176" si="22">IF(U158="zníž. prenesená",N158,0)</f>
        <v>0</v>
      </c>
      <c r="BI158" s="105">
        <f t="shared" ref="BI158:BI176" si="23">IF(U158="nulová",N158,0)</f>
        <v>0</v>
      </c>
      <c r="BJ158" s="18" t="s">
        <v>125</v>
      </c>
      <c r="BK158" s="105">
        <f t="shared" ref="BK158:BK176" si="24">ROUND(L158*K158,2)</f>
        <v>0</v>
      </c>
      <c r="BL158" s="18" t="s">
        <v>448</v>
      </c>
      <c r="BM158" s="18" t="s">
        <v>556</v>
      </c>
    </row>
    <row r="159" spans="2:65" s="1" customFormat="1" ht="25.5" customHeight="1">
      <c r="B159" s="131"/>
      <c r="C159" s="167" t="s">
        <v>295</v>
      </c>
      <c r="D159" s="167" t="s">
        <v>187</v>
      </c>
      <c r="E159" s="168" t="s">
        <v>557</v>
      </c>
      <c r="F159" s="242" t="s">
        <v>558</v>
      </c>
      <c r="G159" s="242"/>
      <c r="H159" s="242"/>
      <c r="I159" s="242"/>
      <c r="J159" s="169" t="s">
        <v>195</v>
      </c>
      <c r="K159" s="170">
        <v>1</v>
      </c>
      <c r="L159" s="243">
        <v>0</v>
      </c>
      <c r="M159" s="243"/>
      <c r="N159" s="244">
        <f t="shared" si="15"/>
        <v>0</v>
      </c>
      <c r="O159" s="241"/>
      <c r="P159" s="241"/>
      <c r="Q159" s="241"/>
      <c r="R159" s="134"/>
      <c r="T159" s="163" t="s">
        <v>5</v>
      </c>
      <c r="U159" s="43" t="s">
        <v>43</v>
      </c>
      <c r="V159" s="35"/>
      <c r="W159" s="164">
        <f t="shared" si="16"/>
        <v>0</v>
      </c>
      <c r="X159" s="164">
        <v>0</v>
      </c>
      <c r="Y159" s="164">
        <f t="shared" si="17"/>
        <v>0</v>
      </c>
      <c r="Z159" s="164">
        <v>0</v>
      </c>
      <c r="AA159" s="165">
        <f t="shared" si="18"/>
        <v>0</v>
      </c>
      <c r="AR159" s="18" t="s">
        <v>534</v>
      </c>
      <c r="AT159" s="18" t="s">
        <v>187</v>
      </c>
      <c r="AU159" s="18" t="s">
        <v>125</v>
      </c>
      <c r="AY159" s="18" t="s">
        <v>146</v>
      </c>
      <c r="BE159" s="105">
        <f t="shared" si="19"/>
        <v>0</v>
      </c>
      <c r="BF159" s="105">
        <f t="shared" si="20"/>
        <v>0</v>
      </c>
      <c r="BG159" s="105">
        <f t="shared" si="21"/>
        <v>0</v>
      </c>
      <c r="BH159" s="105">
        <f t="shared" si="22"/>
        <v>0</v>
      </c>
      <c r="BI159" s="105">
        <f t="shared" si="23"/>
        <v>0</v>
      </c>
      <c r="BJ159" s="18" t="s">
        <v>125</v>
      </c>
      <c r="BK159" s="105">
        <f t="shared" si="24"/>
        <v>0</v>
      </c>
      <c r="BL159" s="18" t="s">
        <v>448</v>
      </c>
      <c r="BM159" s="18" t="s">
        <v>559</v>
      </c>
    </row>
    <row r="160" spans="2:65" s="1" customFormat="1" ht="25.5" customHeight="1">
      <c r="B160" s="131"/>
      <c r="C160" s="159" t="s">
        <v>299</v>
      </c>
      <c r="D160" s="159" t="s">
        <v>147</v>
      </c>
      <c r="E160" s="160" t="s">
        <v>560</v>
      </c>
      <c r="F160" s="239" t="s">
        <v>561</v>
      </c>
      <c r="G160" s="239"/>
      <c r="H160" s="239"/>
      <c r="I160" s="239"/>
      <c r="J160" s="161" t="s">
        <v>195</v>
      </c>
      <c r="K160" s="162">
        <v>1</v>
      </c>
      <c r="L160" s="240">
        <v>0</v>
      </c>
      <c r="M160" s="240"/>
      <c r="N160" s="241">
        <f t="shared" si="15"/>
        <v>0</v>
      </c>
      <c r="O160" s="241"/>
      <c r="P160" s="241"/>
      <c r="Q160" s="241"/>
      <c r="R160" s="134"/>
      <c r="T160" s="163" t="s">
        <v>5</v>
      </c>
      <c r="U160" s="43" t="s">
        <v>43</v>
      </c>
      <c r="V160" s="35"/>
      <c r="W160" s="164">
        <f t="shared" si="16"/>
        <v>0</v>
      </c>
      <c r="X160" s="164">
        <v>0</v>
      </c>
      <c r="Y160" s="164">
        <f t="shared" si="17"/>
        <v>0</v>
      </c>
      <c r="Z160" s="164">
        <v>0</v>
      </c>
      <c r="AA160" s="165">
        <f t="shared" si="18"/>
        <v>0</v>
      </c>
      <c r="AR160" s="18" t="s">
        <v>448</v>
      </c>
      <c r="AT160" s="18" t="s">
        <v>147</v>
      </c>
      <c r="AU160" s="18" t="s">
        <v>125</v>
      </c>
      <c r="AY160" s="18" t="s">
        <v>146</v>
      </c>
      <c r="BE160" s="105">
        <f t="shared" si="19"/>
        <v>0</v>
      </c>
      <c r="BF160" s="105">
        <f t="shared" si="20"/>
        <v>0</v>
      </c>
      <c r="BG160" s="105">
        <f t="shared" si="21"/>
        <v>0</v>
      </c>
      <c r="BH160" s="105">
        <f t="shared" si="22"/>
        <v>0</v>
      </c>
      <c r="BI160" s="105">
        <f t="shared" si="23"/>
        <v>0</v>
      </c>
      <c r="BJ160" s="18" t="s">
        <v>125</v>
      </c>
      <c r="BK160" s="105">
        <f t="shared" si="24"/>
        <v>0</v>
      </c>
      <c r="BL160" s="18" t="s">
        <v>448</v>
      </c>
      <c r="BM160" s="18" t="s">
        <v>562</v>
      </c>
    </row>
    <row r="161" spans="2:65" s="1" customFormat="1" ht="16.5" customHeight="1">
      <c r="B161" s="131"/>
      <c r="C161" s="167" t="s">
        <v>303</v>
      </c>
      <c r="D161" s="167" t="s">
        <v>187</v>
      </c>
      <c r="E161" s="168" t="s">
        <v>563</v>
      </c>
      <c r="F161" s="242" t="s">
        <v>564</v>
      </c>
      <c r="G161" s="242"/>
      <c r="H161" s="242"/>
      <c r="I161" s="242"/>
      <c r="J161" s="169" t="s">
        <v>195</v>
      </c>
      <c r="K161" s="170">
        <v>1</v>
      </c>
      <c r="L161" s="243">
        <v>0</v>
      </c>
      <c r="M161" s="243"/>
      <c r="N161" s="244">
        <f t="shared" si="15"/>
        <v>0</v>
      </c>
      <c r="O161" s="241"/>
      <c r="P161" s="241"/>
      <c r="Q161" s="241"/>
      <c r="R161" s="134"/>
      <c r="T161" s="163" t="s">
        <v>5</v>
      </c>
      <c r="U161" s="43" t="s">
        <v>43</v>
      </c>
      <c r="V161" s="35"/>
      <c r="W161" s="164">
        <f t="shared" si="16"/>
        <v>0</v>
      </c>
      <c r="X161" s="164">
        <v>0</v>
      </c>
      <c r="Y161" s="164">
        <f t="shared" si="17"/>
        <v>0</v>
      </c>
      <c r="Z161" s="164">
        <v>0</v>
      </c>
      <c r="AA161" s="165">
        <f t="shared" si="18"/>
        <v>0</v>
      </c>
      <c r="AR161" s="18" t="s">
        <v>534</v>
      </c>
      <c r="AT161" s="18" t="s">
        <v>187</v>
      </c>
      <c r="AU161" s="18" t="s">
        <v>125</v>
      </c>
      <c r="AY161" s="18" t="s">
        <v>146</v>
      </c>
      <c r="BE161" s="105">
        <f t="shared" si="19"/>
        <v>0</v>
      </c>
      <c r="BF161" s="105">
        <f t="shared" si="20"/>
        <v>0</v>
      </c>
      <c r="BG161" s="105">
        <f t="shared" si="21"/>
        <v>0</v>
      </c>
      <c r="BH161" s="105">
        <f t="shared" si="22"/>
        <v>0</v>
      </c>
      <c r="BI161" s="105">
        <f t="shared" si="23"/>
        <v>0</v>
      </c>
      <c r="BJ161" s="18" t="s">
        <v>125</v>
      </c>
      <c r="BK161" s="105">
        <f t="shared" si="24"/>
        <v>0</v>
      </c>
      <c r="BL161" s="18" t="s">
        <v>448</v>
      </c>
      <c r="BM161" s="18" t="s">
        <v>565</v>
      </c>
    </row>
    <row r="162" spans="2:65" s="1" customFormat="1" ht="16.5" customHeight="1">
      <c r="B162" s="131"/>
      <c r="C162" s="167" t="s">
        <v>307</v>
      </c>
      <c r="D162" s="167" t="s">
        <v>187</v>
      </c>
      <c r="E162" s="168" t="s">
        <v>566</v>
      </c>
      <c r="F162" s="242" t="s">
        <v>567</v>
      </c>
      <c r="G162" s="242"/>
      <c r="H162" s="242"/>
      <c r="I162" s="242"/>
      <c r="J162" s="169" t="s">
        <v>195</v>
      </c>
      <c r="K162" s="170">
        <v>14</v>
      </c>
      <c r="L162" s="243">
        <v>0</v>
      </c>
      <c r="M162" s="243"/>
      <c r="N162" s="244">
        <f t="shared" si="15"/>
        <v>0</v>
      </c>
      <c r="O162" s="241"/>
      <c r="P162" s="241"/>
      <c r="Q162" s="241"/>
      <c r="R162" s="134"/>
      <c r="T162" s="163" t="s">
        <v>5</v>
      </c>
      <c r="U162" s="43" t="s">
        <v>43</v>
      </c>
      <c r="V162" s="35"/>
      <c r="W162" s="164">
        <f t="shared" si="16"/>
        <v>0</v>
      </c>
      <c r="X162" s="164">
        <v>0</v>
      </c>
      <c r="Y162" s="164">
        <f t="shared" si="17"/>
        <v>0</v>
      </c>
      <c r="Z162" s="164">
        <v>0</v>
      </c>
      <c r="AA162" s="165">
        <f t="shared" si="18"/>
        <v>0</v>
      </c>
      <c r="AR162" s="18" t="s">
        <v>534</v>
      </c>
      <c r="AT162" s="18" t="s">
        <v>187</v>
      </c>
      <c r="AU162" s="18" t="s">
        <v>125</v>
      </c>
      <c r="AY162" s="18" t="s">
        <v>146</v>
      </c>
      <c r="BE162" s="105">
        <f t="shared" si="19"/>
        <v>0</v>
      </c>
      <c r="BF162" s="105">
        <f t="shared" si="20"/>
        <v>0</v>
      </c>
      <c r="BG162" s="105">
        <f t="shared" si="21"/>
        <v>0</v>
      </c>
      <c r="BH162" s="105">
        <f t="shared" si="22"/>
        <v>0</v>
      </c>
      <c r="BI162" s="105">
        <f t="shared" si="23"/>
        <v>0</v>
      </c>
      <c r="BJ162" s="18" t="s">
        <v>125</v>
      </c>
      <c r="BK162" s="105">
        <f t="shared" si="24"/>
        <v>0</v>
      </c>
      <c r="BL162" s="18" t="s">
        <v>448</v>
      </c>
      <c r="BM162" s="18" t="s">
        <v>568</v>
      </c>
    </row>
    <row r="163" spans="2:65" s="1" customFormat="1" ht="16.5" customHeight="1">
      <c r="B163" s="131"/>
      <c r="C163" s="167" t="s">
        <v>312</v>
      </c>
      <c r="D163" s="167" t="s">
        <v>187</v>
      </c>
      <c r="E163" s="168" t="s">
        <v>569</v>
      </c>
      <c r="F163" s="242" t="s">
        <v>570</v>
      </c>
      <c r="G163" s="242"/>
      <c r="H163" s="242"/>
      <c r="I163" s="242"/>
      <c r="J163" s="169" t="s">
        <v>195</v>
      </c>
      <c r="K163" s="170">
        <v>1</v>
      </c>
      <c r="L163" s="243">
        <v>0</v>
      </c>
      <c r="M163" s="243"/>
      <c r="N163" s="244">
        <f t="shared" si="15"/>
        <v>0</v>
      </c>
      <c r="O163" s="241"/>
      <c r="P163" s="241"/>
      <c r="Q163" s="241"/>
      <c r="R163" s="134"/>
      <c r="T163" s="163" t="s">
        <v>5</v>
      </c>
      <c r="U163" s="43" t="s">
        <v>43</v>
      </c>
      <c r="V163" s="35"/>
      <c r="W163" s="164">
        <f t="shared" si="16"/>
        <v>0</v>
      </c>
      <c r="X163" s="164">
        <v>0</v>
      </c>
      <c r="Y163" s="164">
        <f t="shared" si="17"/>
        <v>0</v>
      </c>
      <c r="Z163" s="164">
        <v>0</v>
      </c>
      <c r="AA163" s="165">
        <f t="shared" si="18"/>
        <v>0</v>
      </c>
      <c r="AR163" s="18" t="s">
        <v>534</v>
      </c>
      <c r="AT163" s="18" t="s">
        <v>187</v>
      </c>
      <c r="AU163" s="18" t="s">
        <v>125</v>
      </c>
      <c r="AY163" s="18" t="s">
        <v>146</v>
      </c>
      <c r="BE163" s="105">
        <f t="shared" si="19"/>
        <v>0</v>
      </c>
      <c r="BF163" s="105">
        <f t="shared" si="20"/>
        <v>0</v>
      </c>
      <c r="BG163" s="105">
        <f t="shared" si="21"/>
        <v>0</v>
      </c>
      <c r="BH163" s="105">
        <f t="shared" si="22"/>
        <v>0</v>
      </c>
      <c r="BI163" s="105">
        <f t="shared" si="23"/>
        <v>0</v>
      </c>
      <c r="BJ163" s="18" t="s">
        <v>125</v>
      </c>
      <c r="BK163" s="105">
        <f t="shared" si="24"/>
        <v>0</v>
      </c>
      <c r="BL163" s="18" t="s">
        <v>448</v>
      </c>
      <c r="BM163" s="18" t="s">
        <v>571</v>
      </c>
    </row>
    <row r="164" spans="2:65" s="1" customFormat="1" ht="16.5" customHeight="1">
      <c r="B164" s="131"/>
      <c r="C164" s="167" t="s">
        <v>316</v>
      </c>
      <c r="D164" s="167" t="s">
        <v>187</v>
      </c>
      <c r="E164" s="168" t="s">
        <v>572</v>
      </c>
      <c r="F164" s="242" t="s">
        <v>573</v>
      </c>
      <c r="G164" s="242"/>
      <c r="H164" s="242"/>
      <c r="I164" s="242"/>
      <c r="J164" s="169" t="s">
        <v>195</v>
      </c>
      <c r="K164" s="170">
        <v>1</v>
      </c>
      <c r="L164" s="243">
        <v>0</v>
      </c>
      <c r="M164" s="243"/>
      <c r="N164" s="244">
        <f t="shared" si="15"/>
        <v>0</v>
      </c>
      <c r="O164" s="241"/>
      <c r="P164" s="241"/>
      <c r="Q164" s="241"/>
      <c r="R164" s="134"/>
      <c r="T164" s="163" t="s">
        <v>5</v>
      </c>
      <c r="U164" s="43" t="s">
        <v>43</v>
      </c>
      <c r="V164" s="35"/>
      <c r="W164" s="164">
        <f t="shared" si="16"/>
        <v>0</v>
      </c>
      <c r="X164" s="164">
        <v>0</v>
      </c>
      <c r="Y164" s="164">
        <f t="shared" si="17"/>
        <v>0</v>
      </c>
      <c r="Z164" s="164">
        <v>0</v>
      </c>
      <c r="AA164" s="165">
        <f t="shared" si="18"/>
        <v>0</v>
      </c>
      <c r="AR164" s="18" t="s">
        <v>534</v>
      </c>
      <c r="AT164" s="18" t="s">
        <v>187</v>
      </c>
      <c r="AU164" s="18" t="s">
        <v>125</v>
      </c>
      <c r="AY164" s="18" t="s">
        <v>146</v>
      </c>
      <c r="BE164" s="105">
        <f t="shared" si="19"/>
        <v>0</v>
      </c>
      <c r="BF164" s="105">
        <f t="shared" si="20"/>
        <v>0</v>
      </c>
      <c r="BG164" s="105">
        <f t="shared" si="21"/>
        <v>0</v>
      </c>
      <c r="BH164" s="105">
        <f t="shared" si="22"/>
        <v>0</v>
      </c>
      <c r="BI164" s="105">
        <f t="shared" si="23"/>
        <v>0</v>
      </c>
      <c r="BJ164" s="18" t="s">
        <v>125</v>
      </c>
      <c r="BK164" s="105">
        <f t="shared" si="24"/>
        <v>0</v>
      </c>
      <c r="BL164" s="18" t="s">
        <v>448</v>
      </c>
      <c r="BM164" s="18" t="s">
        <v>574</v>
      </c>
    </row>
    <row r="165" spans="2:65" s="1" customFormat="1" ht="16.5" customHeight="1">
      <c r="B165" s="131"/>
      <c r="C165" s="159" t="s">
        <v>320</v>
      </c>
      <c r="D165" s="159" t="s">
        <v>147</v>
      </c>
      <c r="E165" s="160" t="s">
        <v>575</v>
      </c>
      <c r="F165" s="239" t="s">
        <v>576</v>
      </c>
      <c r="G165" s="239"/>
      <c r="H165" s="239"/>
      <c r="I165" s="239"/>
      <c r="J165" s="161" t="s">
        <v>195</v>
      </c>
      <c r="K165" s="162">
        <v>3</v>
      </c>
      <c r="L165" s="240">
        <v>0</v>
      </c>
      <c r="M165" s="240"/>
      <c r="N165" s="241">
        <f t="shared" si="15"/>
        <v>0</v>
      </c>
      <c r="O165" s="241"/>
      <c r="P165" s="241"/>
      <c r="Q165" s="241"/>
      <c r="R165" s="134"/>
      <c r="T165" s="163" t="s">
        <v>5</v>
      </c>
      <c r="U165" s="43" t="s">
        <v>43</v>
      </c>
      <c r="V165" s="35"/>
      <c r="W165" s="164">
        <f t="shared" si="16"/>
        <v>0</v>
      </c>
      <c r="X165" s="164">
        <v>0</v>
      </c>
      <c r="Y165" s="164">
        <f t="shared" si="17"/>
        <v>0</v>
      </c>
      <c r="Z165" s="164">
        <v>0</v>
      </c>
      <c r="AA165" s="165">
        <f t="shared" si="18"/>
        <v>0</v>
      </c>
      <c r="AR165" s="18" t="s">
        <v>448</v>
      </c>
      <c r="AT165" s="18" t="s">
        <v>147</v>
      </c>
      <c r="AU165" s="18" t="s">
        <v>125</v>
      </c>
      <c r="AY165" s="18" t="s">
        <v>146</v>
      </c>
      <c r="BE165" s="105">
        <f t="shared" si="19"/>
        <v>0</v>
      </c>
      <c r="BF165" s="105">
        <f t="shared" si="20"/>
        <v>0</v>
      </c>
      <c r="BG165" s="105">
        <f t="shared" si="21"/>
        <v>0</v>
      </c>
      <c r="BH165" s="105">
        <f t="shared" si="22"/>
        <v>0</v>
      </c>
      <c r="BI165" s="105">
        <f t="shared" si="23"/>
        <v>0</v>
      </c>
      <c r="BJ165" s="18" t="s">
        <v>125</v>
      </c>
      <c r="BK165" s="105">
        <f t="shared" si="24"/>
        <v>0</v>
      </c>
      <c r="BL165" s="18" t="s">
        <v>448</v>
      </c>
      <c r="BM165" s="18" t="s">
        <v>577</v>
      </c>
    </row>
    <row r="166" spans="2:65" s="1" customFormat="1" ht="38.25" customHeight="1">
      <c r="B166" s="131"/>
      <c r="C166" s="167" t="s">
        <v>324</v>
      </c>
      <c r="D166" s="167" t="s">
        <v>187</v>
      </c>
      <c r="E166" s="168" t="s">
        <v>578</v>
      </c>
      <c r="F166" s="242" t="s">
        <v>579</v>
      </c>
      <c r="G166" s="242"/>
      <c r="H166" s="242"/>
      <c r="I166" s="242"/>
      <c r="J166" s="169" t="s">
        <v>195</v>
      </c>
      <c r="K166" s="170">
        <v>3</v>
      </c>
      <c r="L166" s="243">
        <v>0</v>
      </c>
      <c r="M166" s="243"/>
      <c r="N166" s="244">
        <f t="shared" si="15"/>
        <v>0</v>
      </c>
      <c r="O166" s="241"/>
      <c r="P166" s="241"/>
      <c r="Q166" s="241"/>
      <c r="R166" s="134"/>
      <c r="T166" s="163" t="s">
        <v>5</v>
      </c>
      <c r="U166" s="43" t="s">
        <v>43</v>
      </c>
      <c r="V166" s="35"/>
      <c r="W166" s="164">
        <f t="shared" si="16"/>
        <v>0</v>
      </c>
      <c r="X166" s="164">
        <v>0</v>
      </c>
      <c r="Y166" s="164">
        <f t="shared" si="17"/>
        <v>0</v>
      </c>
      <c r="Z166" s="164">
        <v>0</v>
      </c>
      <c r="AA166" s="165">
        <f t="shared" si="18"/>
        <v>0</v>
      </c>
      <c r="AR166" s="18" t="s">
        <v>534</v>
      </c>
      <c r="AT166" s="18" t="s">
        <v>187</v>
      </c>
      <c r="AU166" s="18" t="s">
        <v>125</v>
      </c>
      <c r="AY166" s="18" t="s">
        <v>146</v>
      </c>
      <c r="BE166" s="105">
        <f t="shared" si="19"/>
        <v>0</v>
      </c>
      <c r="BF166" s="105">
        <f t="shared" si="20"/>
        <v>0</v>
      </c>
      <c r="BG166" s="105">
        <f t="shared" si="21"/>
        <v>0</v>
      </c>
      <c r="BH166" s="105">
        <f t="shared" si="22"/>
        <v>0</v>
      </c>
      <c r="BI166" s="105">
        <f t="shared" si="23"/>
        <v>0</v>
      </c>
      <c r="BJ166" s="18" t="s">
        <v>125</v>
      </c>
      <c r="BK166" s="105">
        <f t="shared" si="24"/>
        <v>0</v>
      </c>
      <c r="BL166" s="18" t="s">
        <v>448</v>
      </c>
      <c r="BM166" s="18" t="s">
        <v>580</v>
      </c>
    </row>
    <row r="167" spans="2:65" s="1" customFormat="1" ht="38.25" customHeight="1">
      <c r="B167" s="131"/>
      <c r="C167" s="167" t="s">
        <v>328</v>
      </c>
      <c r="D167" s="167" t="s">
        <v>187</v>
      </c>
      <c r="E167" s="168" t="s">
        <v>581</v>
      </c>
      <c r="F167" s="242" t="s">
        <v>582</v>
      </c>
      <c r="G167" s="242"/>
      <c r="H167" s="242"/>
      <c r="I167" s="242"/>
      <c r="J167" s="169" t="s">
        <v>195</v>
      </c>
      <c r="K167" s="170">
        <v>1</v>
      </c>
      <c r="L167" s="243">
        <v>0</v>
      </c>
      <c r="M167" s="243"/>
      <c r="N167" s="244">
        <f t="shared" si="15"/>
        <v>0</v>
      </c>
      <c r="O167" s="241"/>
      <c r="P167" s="241"/>
      <c r="Q167" s="241"/>
      <c r="R167" s="134"/>
      <c r="T167" s="163" t="s">
        <v>5</v>
      </c>
      <c r="U167" s="43" t="s">
        <v>43</v>
      </c>
      <c r="V167" s="35"/>
      <c r="W167" s="164">
        <f t="shared" si="16"/>
        <v>0</v>
      </c>
      <c r="X167" s="164">
        <v>0</v>
      </c>
      <c r="Y167" s="164">
        <f t="shared" si="17"/>
        <v>0</v>
      </c>
      <c r="Z167" s="164">
        <v>0</v>
      </c>
      <c r="AA167" s="165">
        <f t="shared" si="18"/>
        <v>0</v>
      </c>
      <c r="AR167" s="18" t="s">
        <v>534</v>
      </c>
      <c r="AT167" s="18" t="s">
        <v>187</v>
      </c>
      <c r="AU167" s="18" t="s">
        <v>125</v>
      </c>
      <c r="AY167" s="18" t="s">
        <v>146</v>
      </c>
      <c r="BE167" s="105">
        <f t="shared" si="19"/>
        <v>0</v>
      </c>
      <c r="BF167" s="105">
        <f t="shared" si="20"/>
        <v>0</v>
      </c>
      <c r="BG167" s="105">
        <f t="shared" si="21"/>
        <v>0</v>
      </c>
      <c r="BH167" s="105">
        <f t="shared" si="22"/>
        <v>0</v>
      </c>
      <c r="BI167" s="105">
        <f t="shared" si="23"/>
        <v>0</v>
      </c>
      <c r="BJ167" s="18" t="s">
        <v>125</v>
      </c>
      <c r="BK167" s="105">
        <f t="shared" si="24"/>
        <v>0</v>
      </c>
      <c r="BL167" s="18" t="s">
        <v>448</v>
      </c>
      <c r="BM167" s="18" t="s">
        <v>583</v>
      </c>
    </row>
    <row r="168" spans="2:65" s="1" customFormat="1" ht="16.5" customHeight="1">
      <c r="B168" s="131"/>
      <c r="C168" s="159" t="s">
        <v>332</v>
      </c>
      <c r="D168" s="159" t="s">
        <v>147</v>
      </c>
      <c r="E168" s="160" t="s">
        <v>584</v>
      </c>
      <c r="F168" s="239" t="s">
        <v>585</v>
      </c>
      <c r="G168" s="239"/>
      <c r="H168" s="239"/>
      <c r="I168" s="239"/>
      <c r="J168" s="161" t="s">
        <v>195</v>
      </c>
      <c r="K168" s="162">
        <v>1</v>
      </c>
      <c r="L168" s="240">
        <v>0</v>
      </c>
      <c r="M168" s="240"/>
      <c r="N168" s="241">
        <f t="shared" si="15"/>
        <v>0</v>
      </c>
      <c r="O168" s="241"/>
      <c r="P168" s="241"/>
      <c r="Q168" s="241"/>
      <c r="R168" s="134"/>
      <c r="T168" s="163" t="s">
        <v>5</v>
      </c>
      <c r="U168" s="43" t="s">
        <v>43</v>
      </c>
      <c r="V168" s="35"/>
      <c r="W168" s="164">
        <f t="shared" si="16"/>
        <v>0</v>
      </c>
      <c r="X168" s="164">
        <v>0</v>
      </c>
      <c r="Y168" s="164">
        <f t="shared" si="17"/>
        <v>0</v>
      </c>
      <c r="Z168" s="164">
        <v>0</v>
      </c>
      <c r="AA168" s="165">
        <f t="shared" si="18"/>
        <v>0</v>
      </c>
      <c r="AR168" s="18" t="s">
        <v>448</v>
      </c>
      <c r="AT168" s="18" t="s">
        <v>147</v>
      </c>
      <c r="AU168" s="18" t="s">
        <v>125</v>
      </c>
      <c r="AY168" s="18" t="s">
        <v>146</v>
      </c>
      <c r="BE168" s="105">
        <f t="shared" si="19"/>
        <v>0</v>
      </c>
      <c r="BF168" s="105">
        <f t="shared" si="20"/>
        <v>0</v>
      </c>
      <c r="BG168" s="105">
        <f t="shared" si="21"/>
        <v>0</v>
      </c>
      <c r="BH168" s="105">
        <f t="shared" si="22"/>
        <v>0</v>
      </c>
      <c r="BI168" s="105">
        <f t="shared" si="23"/>
        <v>0</v>
      </c>
      <c r="BJ168" s="18" t="s">
        <v>125</v>
      </c>
      <c r="BK168" s="105">
        <f t="shared" si="24"/>
        <v>0</v>
      </c>
      <c r="BL168" s="18" t="s">
        <v>448</v>
      </c>
      <c r="BM168" s="18" t="s">
        <v>586</v>
      </c>
    </row>
    <row r="169" spans="2:65" s="1" customFormat="1" ht="16.5" customHeight="1">
      <c r="B169" s="131"/>
      <c r="C169" s="159" t="s">
        <v>336</v>
      </c>
      <c r="D169" s="159" t="s">
        <v>147</v>
      </c>
      <c r="E169" s="160" t="s">
        <v>587</v>
      </c>
      <c r="F169" s="239" t="s">
        <v>588</v>
      </c>
      <c r="G169" s="239"/>
      <c r="H169" s="239"/>
      <c r="I169" s="239"/>
      <c r="J169" s="161" t="s">
        <v>195</v>
      </c>
      <c r="K169" s="162">
        <v>5</v>
      </c>
      <c r="L169" s="240">
        <v>0</v>
      </c>
      <c r="M169" s="240"/>
      <c r="N169" s="241">
        <f t="shared" si="15"/>
        <v>0</v>
      </c>
      <c r="O169" s="241"/>
      <c r="P169" s="241"/>
      <c r="Q169" s="241"/>
      <c r="R169" s="134"/>
      <c r="T169" s="163" t="s">
        <v>5</v>
      </c>
      <c r="U169" s="43" t="s">
        <v>43</v>
      </c>
      <c r="V169" s="35"/>
      <c r="W169" s="164">
        <f t="shared" si="16"/>
        <v>0</v>
      </c>
      <c r="X169" s="164">
        <v>0</v>
      </c>
      <c r="Y169" s="164">
        <f t="shared" si="17"/>
        <v>0</v>
      </c>
      <c r="Z169" s="164">
        <v>0</v>
      </c>
      <c r="AA169" s="165">
        <f t="shared" si="18"/>
        <v>0</v>
      </c>
      <c r="AR169" s="18" t="s">
        <v>448</v>
      </c>
      <c r="AT169" s="18" t="s">
        <v>147</v>
      </c>
      <c r="AU169" s="18" t="s">
        <v>125</v>
      </c>
      <c r="AY169" s="18" t="s">
        <v>146</v>
      </c>
      <c r="BE169" s="105">
        <f t="shared" si="19"/>
        <v>0</v>
      </c>
      <c r="BF169" s="105">
        <f t="shared" si="20"/>
        <v>0</v>
      </c>
      <c r="BG169" s="105">
        <f t="shared" si="21"/>
        <v>0</v>
      </c>
      <c r="BH169" s="105">
        <f t="shared" si="22"/>
        <v>0</v>
      </c>
      <c r="BI169" s="105">
        <f t="shared" si="23"/>
        <v>0</v>
      </c>
      <c r="BJ169" s="18" t="s">
        <v>125</v>
      </c>
      <c r="BK169" s="105">
        <f t="shared" si="24"/>
        <v>0</v>
      </c>
      <c r="BL169" s="18" t="s">
        <v>448</v>
      </c>
      <c r="BM169" s="18" t="s">
        <v>589</v>
      </c>
    </row>
    <row r="170" spans="2:65" s="1" customFormat="1" ht="25.5" customHeight="1">
      <c r="B170" s="131"/>
      <c r="C170" s="167" t="s">
        <v>340</v>
      </c>
      <c r="D170" s="167" t="s">
        <v>187</v>
      </c>
      <c r="E170" s="168" t="s">
        <v>590</v>
      </c>
      <c r="F170" s="242" t="s">
        <v>591</v>
      </c>
      <c r="G170" s="242"/>
      <c r="H170" s="242"/>
      <c r="I170" s="242"/>
      <c r="J170" s="169" t="s">
        <v>592</v>
      </c>
      <c r="K170" s="170">
        <v>10.667</v>
      </c>
      <c r="L170" s="243">
        <v>0</v>
      </c>
      <c r="M170" s="243"/>
      <c r="N170" s="244">
        <f t="shared" si="15"/>
        <v>0</v>
      </c>
      <c r="O170" s="241"/>
      <c r="P170" s="241"/>
      <c r="Q170" s="241"/>
      <c r="R170" s="134"/>
      <c r="T170" s="163" t="s">
        <v>5</v>
      </c>
      <c r="U170" s="43" t="s">
        <v>43</v>
      </c>
      <c r="V170" s="35"/>
      <c r="W170" s="164">
        <f t="shared" si="16"/>
        <v>0</v>
      </c>
      <c r="X170" s="164">
        <v>1E-3</v>
      </c>
      <c r="Y170" s="164">
        <f t="shared" si="17"/>
        <v>1.0666999999999999E-2</v>
      </c>
      <c r="Z170" s="164">
        <v>0</v>
      </c>
      <c r="AA170" s="165">
        <f t="shared" si="18"/>
        <v>0</v>
      </c>
      <c r="AR170" s="18" t="s">
        <v>452</v>
      </c>
      <c r="AT170" s="18" t="s">
        <v>187</v>
      </c>
      <c r="AU170" s="18" t="s">
        <v>125</v>
      </c>
      <c r="AY170" s="18" t="s">
        <v>146</v>
      </c>
      <c r="BE170" s="105">
        <f t="shared" si="19"/>
        <v>0</v>
      </c>
      <c r="BF170" s="105">
        <f t="shared" si="20"/>
        <v>0</v>
      </c>
      <c r="BG170" s="105">
        <f t="shared" si="21"/>
        <v>0</v>
      </c>
      <c r="BH170" s="105">
        <f t="shared" si="22"/>
        <v>0</v>
      </c>
      <c r="BI170" s="105">
        <f t="shared" si="23"/>
        <v>0</v>
      </c>
      <c r="BJ170" s="18" t="s">
        <v>125</v>
      </c>
      <c r="BK170" s="105">
        <f t="shared" si="24"/>
        <v>0</v>
      </c>
      <c r="BL170" s="18" t="s">
        <v>452</v>
      </c>
      <c r="BM170" s="18" t="s">
        <v>593</v>
      </c>
    </row>
    <row r="171" spans="2:65" s="1" customFormat="1" ht="16.5" customHeight="1">
      <c r="B171" s="131"/>
      <c r="C171" s="167" t="s">
        <v>344</v>
      </c>
      <c r="D171" s="167" t="s">
        <v>187</v>
      </c>
      <c r="E171" s="168" t="s">
        <v>594</v>
      </c>
      <c r="F171" s="242" t="s">
        <v>595</v>
      </c>
      <c r="G171" s="242"/>
      <c r="H171" s="242"/>
      <c r="I171" s="242"/>
      <c r="J171" s="169" t="s">
        <v>150</v>
      </c>
      <c r="K171" s="170">
        <v>40</v>
      </c>
      <c r="L171" s="243">
        <v>0</v>
      </c>
      <c r="M171" s="243"/>
      <c r="N171" s="244">
        <f t="shared" si="15"/>
        <v>0</v>
      </c>
      <c r="O171" s="241"/>
      <c r="P171" s="241"/>
      <c r="Q171" s="241"/>
      <c r="R171" s="134"/>
      <c r="T171" s="163" t="s">
        <v>5</v>
      </c>
      <c r="U171" s="43" t="s">
        <v>43</v>
      </c>
      <c r="V171" s="35"/>
      <c r="W171" s="164">
        <f t="shared" si="16"/>
        <v>0</v>
      </c>
      <c r="X171" s="164">
        <v>0</v>
      </c>
      <c r="Y171" s="164">
        <f t="shared" si="17"/>
        <v>0</v>
      </c>
      <c r="Z171" s="164">
        <v>0</v>
      </c>
      <c r="AA171" s="165">
        <f t="shared" si="18"/>
        <v>0</v>
      </c>
      <c r="AR171" s="18" t="s">
        <v>452</v>
      </c>
      <c r="AT171" s="18" t="s">
        <v>187</v>
      </c>
      <c r="AU171" s="18" t="s">
        <v>125</v>
      </c>
      <c r="AY171" s="18" t="s">
        <v>146</v>
      </c>
      <c r="BE171" s="105">
        <f t="shared" si="19"/>
        <v>0</v>
      </c>
      <c r="BF171" s="105">
        <f t="shared" si="20"/>
        <v>0</v>
      </c>
      <c r="BG171" s="105">
        <f t="shared" si="21"/>
        <v>0</v>
      </c>
      <c r="BH171" s="105">
        <f t="shared" si="22"/>
        <v>0</v>
      </c>
      <c r="BI171" s="105">
        <f t="shared" si="23"/>
        <v>0</v>
      </c>
      <c r="BJ171" s="18" t="s">
        <v>125</v>
      </c>
      <c r="BK171" s="105">
        <f t="shared" si="24"/>
        <v>0</v>
      </c>
      <c r="BL171" s="18" t="s">
        <v>452</v>
      </c>
      <c r="BM171" s="18" t="s">
        <v>596</v>
      </c>
    </row>
    <row r="172" spans="2:65" s="1" customFormat="1" ht="16.5" customHeight="1">
      <c r="B172" s="131"/>
      <c r="C172" s="167" t="s">
        <v>348</v>
      </c>
      <c r="D172" s="167" t="s">
        <v>187</v>
      </c>
      <c r="E172" s="168" t="s">
        <v>597</v>
      </c>
      <c r="F172" s="242" t="s">
        <v>598</v>
      </c>
      <c r="G172" s="242"/>
      <c r="H172" s="242"/>
      <c r="I172" s="242"/>
      <c r="J172" s="169" t="s">
        <v>150</v>
      </c>
      <c r="K172" s="170">
        <v>25.6</v>
      </c>
      <c r="L172" s="243">
        <v>0</v>
      </c>
      <c r="M172" s="243"/>
      <c r="N172" s="244">
        <f t="shared" si="15"/>
        <v>0</v>
      </c>
      <c r="O172" s="241"/>
      <c r="P172" s="241"/>
      <c r="Q172" s="241"/>
      <c r="R172" s="134"/>
      <c r="T172" s="163" t="s">
        <v>5</v>
      </c>
      <c r="U172" s="43" t="s">
        <v>43</v>
      </c>
      <c r="V172" s="35"/>
      <c r="W172" s="164">
        <f t="shared" si="16"/>
        <v>0</v>
      </c>
      <c r="X172" s="164">
        <v>0</v>
      </c>
      <c r="Y172" s="164">
        <f t="shared" si="17"/>
        <v>0</v>
      </c>
      <c r="Z172" s="164">
        <v>0</v>
      </c>
      <c r="AA172" s="165">
        <f t="shared" si="18"/>
        <v>0</v>
      </c>
      <c r="AR172" s="18" t="s">
        <v>452</v>
      </c>
      <c r="AT172" s="18" t="s">
        <v>187</v>
      </c>
      <c r="AU172" s="18" t="s">
        <v>125</v>
      </c>
      <c r="AY172" s="18" t="s">
        <v>146</v>
      </c>
      <c r="BE172" s="105">
        <f t="shared" si="19"/>
        <v>0</v>
      </c>
      <c r="BF172" s="105">
        <f t="shared" si="20"/>
        <v>0</v>
      </c>
      <c r="BG172" s="105">
        <f t="shared" si="21"/>
        <v>0</v>
      </c>
      <c r="BH172" s="105">
        <f t="shared" si="22"/>
        <v>0</v>
      </c>
      <c r="BI172" s="105">
        <f t="shared" si="23"/>
        <v>0</v>
      </c>
      <c r="BJ172" s="18" t="s">
        <v>125</v>
      </c>
      <c r="BK172" s="105">
        <f t="shared" si="24"/>
        <v>0</v>
      </c>
      <c r="BL172" s="18" t="s">
        <v>452</v>
      </c>
      <c r="BM172" s="18" t="s">
        <v>599</v>
      </c>
    </row>
    <row r="173" spans="2:65" s="1" customFormat="1" ht="16.5" customHeight="1">
      <c r="B173" s="131"/>
      <c r="C173" s="167" t="s">
        <v>352</v>
      </c>
      <c r="D173" s="167" t="s">
        <v>187</v>
      </c>
      <c r="E173" s="168" t="s">
        <v>600</v>
      </c>
      <c r="F173" s="242" t="s">
        <v>601</v>
      </c>
      <c r="G173" s="242"/>
      <c r="H173" s="242"/>
      <c r="I173" s="242"/>
      <c r="J173" s="169" t="s">
        <v>150</v>
      </c>
      <c r="K173" s="170">
        <v>22.4</v>
      </c>
      <c r="L173" s="243">
        <v>0</v>
      </c>
      <c r="M173" s="243"/>
      <c r="N173" s="244">
        <f t="shared" si="15"/>
        <v>0</v>
      </c>
      <c r="O173" s="241"/>
      <c r="P173" s="241"/>
      <c r="Q173" s="241"/>
      <c r="R173" s="134"/>
      <c r="T173" s="163" t="s">
        <v>5</v>
      </c>
      <c r="U173" s="43" t="s">
        <v>43</v>
      </c>
      <c r="V173" s="35"/>
      <c r="W173" s="164">
        <f t="shared" si="16"/>
        <v>0</v>
      </c>
      <c r="X173" s="164">
        <v>0</v>
      </c>
      <c r="Y173" s="164">
        <f t="shared" si="17"/>
        <v>0</v>
      </c>
      <c r="Z173" s="164">
        <v>0</v>
      </c>
      <c r="AA173" s="165">
        <f t="shared" si="18"/>
        <v>0</v>
      </c>
      <c r="AR173" s="18" t="s">
        <v>452</v>
      </c>
      <c r="AT173" s="18" t="s">
        <v>187</v>
      </c>
      <c r="AU173" s="18" t="s">
        <v>125</v>
      </c>
      <c r="AY173" s="18" t="s">
        <v>146</v>
      </c>
      <c r="BE173" s="105">
        <f t="shared" si="19"/>
        <v>0</v>
      </c>
      <c r="BF173" s="105">
        <f t="shared" si="20"/>
        <v>0</v>
      </c>
      <c r="BG173" s="105">
        <f t="shared" si="21"/>
        <v>0</v>
      </c>
      <c r="BH173" s="105">
        <f t="shared" si="22"/>
        <v>0</v>
      </c>
      <c r="BI173" s="105">
        <f t="shared" si="23"/>
        <v>0</v>
      </c>
      <c r="BJ173" s="18" t="s">
        <v>125</v>
      </c>
      <c r="BK173" s="105">
        <f t="shared" si="24"/>
        <v>0</v>
      </c>
      <c r="BL173" s="18" t="s">
        <v>452</v>
      </c>
      <c r="BM173" s="18" t="s">
        <v>602</v>
      </c>
    </row>
    <row r="174" spans="2:65" s="1" customFormat="1" ht="16.5" customHeight="1">
      <c r="B174" s="131"/>
      <c r="C174" s="167" t="s">
        <v>356</v>
      </c>
      <c r="D174" s="167" t="s">
        <v>187</v>
      </c>
      <c r="E174" s="168" t="s">
        <v>603</v>
      </c>
      <c r="F174" s="242" t="s">
        <v>604</v>
      </c>
      <c r="G174" s="242"/>
      <c r="H174" s="242"/>
      <c r="I174" s="242"/>
      <c r="J174" s="169" t="s">
        <v>150</v>
      </c>
      <c r="K174" s="170">
        <v>2.4</v>
      </c>
      <c r="L174" s="243">
        <v>0</v>
      </c>
      <c r="M174" s="243"/>
      <c r="N174" s="244">
        <f t="shared" si="15"/>
        <v>0</v>
      </c>
      <c r="O174" s="241"/>
      <c r="P174" s="241"/>
      <c r="Q174" s="241"/>
      <c r="R174" s="134"/>
      <c r="T174" s="163" t="s">
        <v>5</v>
      </c>
      <c r="U174" s="43" t="s">
        <v>43</v>
      </c>
      <c r="V174" s="35"/>
      <c r="W174" s="164">
        <f t="shared" si="16"/>
        <v>0</v>
      </c>
      <c r="X174" s="164">
        <v>0</v>
      </c>
      <c r="Y174" s="164">
        <f t="shared" si="17"/>
        <v>0</v>
      </c>
      <c r="Z174" s="164">
        <v>0</v>
      </c>
      <c r="AA174" s="165">
        <f t="shared" si="18"/>
        <v>0</v>
      </c>
      <c r="AR174" s="18" t="s">
        <v>452</v>
      </c>
      <c r="AT174" s="18" t="s">
        <v>187</v>
      </c>
      <c r="AU174" s="18" t="s">
        <v>125</v>
      </c>
      <c r="AY174" s="18" t="s">
        <v>146</v>
      </c>
      <c r="BE174" s="105">
        <f t="shared" si="19"/>
        <v>0</v>
      </c>
      <c r="BF174" s="105">
        <f t="shared" si="20"/>
        <v>0</v>
      </c>
      <c r="BG174" s="105">
        <f t="shared" si="21"/>
        <v>0</v>
      </c>
      <c r="BH174" s="105">
        <f t="shared" si="22"/>
        <v>0</v>
      </c>
      <c r="BI174" s="105">
        <f t="shared" si="23"/>
        <v>0</v>
      </c>
      <c r="BJ174" s="18" t="s">
        <v>125</v>
      </c>
      <c r="BK174" s="105">
        <f t="shared" si="24"/>
        <v>0</v>
      </c>
      <c r="BL174" s="18" t="s">
        <v>452</v>
      </c>
      <c r="BM174" s="18" t="s">
        <v>605</v>
      </c>
    </row>
    <row r="175" spans="2:65" s="1" customFormat="1" ht="16.5" customHeight="1">
      <c r="B175" s="131"/>
      <c r="C175" s="167" t="s">
        <v>360</v>
      </c>
      <c r="D175" s="167" t="s">
        <v>187</v>
      </c>
      <c r="E175" s="168" t="s">
        <v>606</v>
      </c>
      <c r="F175" s="242" t="s">
        <v>607</v>
      </c>
      <c r="G175" s="242"/>
      <c r="H175" s="242"/>
      <c r="I175" s="242"/>
      <c r="J175" s="169" t="s">
        <v>150</v>
      </c>
      <c r="K175" s="170">
        <v>12</v>
      </c>
      <c r="L175" s="243">
        <v>0</v>
      </c>
      <c r="M175" s="243"/>
      <c r="N175" s="244">
        <f t="shared" si="15"/>
        <v>0</v>
      </c>
      <c r="O175" s="241"/>
      <c r="P175" s="241"/>
      <c r="Q175" s="241"/>
      <c r="R175" s="134"/>
      <c r="T175" s="163" t="s">
        <v>5</v>
      </c>
      <c r="U175" s="43" t="s">
        <v>43</v>
      </c>
      <c r="V175" s="35"/>
      <c r="W175" s="164">
        <f t="shared" si="16"/>
        <v>0</v>
      </c>
      <c r="X175" s="164">
        <v>0</v>
      </c>
      <c r="Y175" s="164">
        <f t="shared" si="17"/>
        <v>0</v>
      </c>
      <c r="Z175" s="164">
        <v>0</v>
      </c>
      <c r="AA175" s="165">
        <f t="shared" si="18"/>
        <v>0</v>
      </c>
      <c r="AR175" s="18" t="s">
        <v>452</v>
      </c>
      <c r="AT175" s="18" t="s">
        <v>187</v>
      </c>
      <c r="AU175" s="18" t="s">
        <v>125</v>
      </c>
      <c r="AY175" s="18" t="s">
        <v>146</v>
      </c>
      <c r="BE175" s="105">
        <f t="shared" si="19"/>
        <v>0</v>
      </c>
      <c r="BF175" s="105">
        <f t="shared" si="20"/>
        <v>0</v>
      </c>
      <c r="BG175" s="105">
        <f t="shared" si="21"/>
        <v>0</v>
      </c>
      <c r="BH175" s="105">
        <f t="shared" si="22"/>
        <v>0</v>
      </c>
      <c r="BI175" s="105">
        <f t="shared" si="23"/>
        <v>0</v>
      </c>
      <c r="BJ175" s="18" t="s">
        <v>125</v>
      </c>
      <c r="BK175" s="105">
        <f t="shared" si="24"/>
        <v>0</v>
      </c>
      <c r="BL175" s="18" t="s">
        <v>452</v>
      </c>
      <c r="BM175" s="18" t="s">
        <v>608</v>
      </c>
    </row>
    <row r="176" spans="2:65" s="1" customFormat="1" ht="16.5" customHeight="1">
      <c r="B176" s="131"/>
      <c r="C176" s="167" t="s">
        <v>609</v>
      </c>
      <c r="D176" s="167" t="s">
        <v>187</v>
      </c>
      <c r="E176" s="168" t="s">
        <v>610</v>
      </c>
      <c r="F176" s="242" t="s">
        <v>611</v>
      </c>
      <c r="G176" s="242"/>
      <c r="H176" s="242"/>
      <c r="I176" s="242"/>
      <c r="J176" s="169" t="s">
        <v>150</v>
      </c>
      <c r="K176" s="170">
        <v>16</v>
      </c>
      <c r="L176" s="243">
        <v>0</v>
      </c>
      <c r="M176" s="243"/>
      <c r="N176" s="244">
        <f t="shared" si="15"/>
        <v>0</v>
      </c>
      <c r="O176" s="241"/>
      <c r="P176" s="241"/>
      <c r="Q176" s="241"/>
      <c r="R176" s="134"/>
      <c r="T176" s="163" t="s">
        <v>5</v>
      </c>
      <c r="U176" s="43" t="s">
        <v>43</v>
      </c>
      <c r="V176" s="35"/>
      <c r="W176" s="164">
        <f t="shared" si="16"/>
        <v>0</v>
      </c>
      <c r="X176" s="164">
        <v>0</v>
      </c>
      <c r="Y176" s="164">
        <f t="shared" si="17"/>
        <v>0</v>
      </c>
      <c r="Z176" s="164">
        <v>0</v>
      </c>
      <c r="AA176" s="165">
        <f t="shared" si="18"/>
        <v>0</v>
      </c>
      <c r="AR176" s="18" t="s">
        <v>452</v>
      </c>
      <c r="AT176" s="18" t="s">
        <v>187</v>
      </c>
      <c r="AU176" s="18" t="s">
        <v>125</v>
      </c>
      <c r="AY176" s="18" t="s">
        <v>146</v>
      </c>
      <c r="BE176" s="105">
        <f t="shared" si="19"/>
        <v>0</v>
      </c>
      <c r="BF176" s="105">
        <f t="shared" si="20"/>
        <v>0</v>
      </c>
      <c r="BG176" s="105">
        <f t="shared" si="21"/>
        <v>0</v>
      </c>
      <c r="BH176" s="105">
        <f t="shared" si="22"/>
        <v>0</v>
      </c>
      <c r="BI176" s="105">
        <f t="shared" si="23"/>
        <v>0</v>
      </c>
      <c r="BJ176" s="18" t="s">
        <v>125</v>
      </c>
      <c r="BK176" s="105">
        <f t="shared" si="24"/>
        <v>0</v>
      </c>
      <c r="BL176" s="18" t="s">
        <v>452</v>
      </c>
      <c r="BM176" s="18" t="s">
        <v>612</v>
      </c>
    </row>
    <row r="177" spans="2:65" s="9" customFormat="1" ht="37.35" customHeight="1">
      <c r="B177" s="149"/>
      <c r="C177" s="150"/>
      <c r="D177" s="151" t="s">
        <v>445</v>
      </c>
      <c r="E177" s="151"/>
      <c r="F177" s="151"/>
      <c r="G177" s="151"/>
      <c r="H177" s="151"/>
      <c r="I177" s="151"/>
      <c r="J177" s="151"/>
      <c r="K177" s="151"/>
      <c r="L177" s="151"/>
      <c r="M177" s="151"/>
      <c r="N177" s="257">
        <f>BK177</f>
        <v>0</v>
      </c>
      <c r="O177" s="258"/>
      <c r="P177" s="258"/>
      <c r="Q177" s="258"/>
      <c r="R177" s="152"/>
      <c r="T177" s="153"/>
      <c r="U177" s="150"/>
      <c r="V177" s="150"/>
      <c r="W177" s="154">
        <f>SUM(W178:W181)</f>
        <v>0</v>
      </c>
      <c r="X177" s="150"/>
      <c r="Y177" s="154">
        <f>SUM(Y178:Y181)</f>
        <v>0</v>
      </c>
      <c r="Z177" s="150"/>
      <c r="AA177" s="155">
        <f>SUM(AA178:AA181)</f>
        <v>0</v>
      </c>
      <c r="AR177" s="156" t="s">
        <v>151</v>
      </c>
      <c r="AT177" s="157" t="s">
        <v>75</v>
      </c>
      <c r="AU177" s="157" t="s">
        <v>76</v>
      </c>
      <c r="AY177" s="156" t="s">
        <v>146</v>
      </c>
      <c r="BK177" s="158">
        <f>SUM(BK178:BK181)</f>
        <v>0</v>
      </c>
    </row>
    <row r="178" spans="2:65" s="1" customFormat="1" ht="16.5" customHeight="1">
      <c r="B178" s="131"/>
      <c r="C178" s="159" t="s">
        <v>613</v>
      </c>
      <c r="D178" s="159" t="s">
        <v>147</v>
      </c>
      <c r="E178" s="160" t="s">
        <v>614</v>
      </c>
      <c r="F178" s="239" t="s">
        <v>615</v>
      </c>
      <c r="G178" s="239"/>
      <c r="H178" s="239"/>
      <c r="I178" s="239"/>
      <c r="J178" s="161" t="s">
        <v>180</v>
      </c>
      <c r="K178" s="162">
        <v>10</v>
      </c>
      <c r="L178" s="240">
        <v>0</v>
      </c>
      <c r="M178" s="240"/>
      <c r="N178" s="241">
        <f>ROUND(L178*K178,2)</f>
        <v>0</v>
      </c>
      <c r="O178" s="241"/>
      <c r="P178" s="241"/>
      <c r="Q178" s="241"/>
      <c r="R178" s="134"/>
      <c r="T178" s="163" t="s">
        <v>5</v>
      </c>
      <c r="U178" s="43" t="s">
        <v>43</v>
      </c>
      <c r="V178" s="35"/>
      <c r="W178" s="164">
        <f>V178*K178</f>
        <v>0</v>
      </c>
      <c r="X178" s="164">
        <v>0</v>
      </c>
      <c r="Y178" s="164">
        <f>X178*K178</f>
        <v>0</v>
      </c>
      <c r="Z178" s="164">
        <v>0</v>
      </c>
      <c r="AA178" s="165">
        <f>Z178*K178</f>
        <v>0</v>
      </c>
      <c r="AR178" s="18" t="s">
        <v>616</v>
      </c>
      <c r="AT178" s="18" t="s">
        <v>147</v>
      </c>
      <c r="AU178" s="18" t="s">
        <v>84</v>
      </c>
      <c r="AY178" s="18" t="s">
        <v>146</v>
      </c>
      <c r="BE178" s="105">
        <f>IF(U178="základná",N178,0)</f>
        <v>0</v>
      </c>
      <c r="BF178" s="105">
        <f>IF(U178="znížená",N178,0)</f>
        <v>0</v>
      </c>
      <c r="BG178" s="105">
        <f>IF(U178="zákl. prenesená",N178,0)</f>
        <v>0</v>
      </c>
      <c r="BH178" s="105">
        <f>IF(U178="zníž. prenesená",N178,0)</f>
        <v>0</v>
      </c>
      <c r="BI178" s="105">
        <f>IF(U178="nulová",N178,0)</f>
        <v>0</v>
      </c>
      <c r="BJ178" s="18" t="s">
        <v>125</v>
      </c>
      <c r="BK178" s="105">
        <f>ROUND(L178*K178,2)</f>
        <v>0</v>
      </c>
      <c r="BL178" s="18" t="s">
        <v>616</v>
      </c>
      <c r="BM178" s="18" t="s">
        <v>617</v>
      </c>
    </row>
    <row r="179" spans="2:65" s="1" customFormat="1" ht="16.5" customHeight="1">
      <c r="B179" s="131"/>
      <c r="C179" s="159" t="s">
        <v>618</v>
      </c>
      <c r="D179" s="159" t="s">
        <v>147</v>
      </c>
      <c r="E179" s="160" t="s">
        <v>619</v>
      </c>
      <c r="F179" s="239" t="s">
        <v>620</v>
      </c>
      <c r="G179" s="239"/>
      <c r="H179" s="239"/>
      <c r="I179" s="239"/>
      <c r="J179" s="161" t="s">
        <v>180</v>
      </c>
      <c r="K179" s="162">
        <v>8</v>
      </c>
      <c r="L179" s="240">
        <v>0</v>
      </c>
      <c r="M179" s="240"/>
      <c r="N179" s="241">
        <f>ROUND(L179*K179,2)</f>
        <v>0</v>
      </c>
      <c r="O179" s="241"/>
      <c r="P179" s="241"/>
      <c r="Q179" s="241"/>
      <c r="R179" s="134"/>
      <c r="T179" s="163" t="s">
        <v>5</v>
      </c>
      <c r="U179" s="43" t="s">
        <v>43</v>
      </c>
      <c r="V179" s="35"/>
      <c r="W179" s="164">
        <f>V179*K179</f>
        <v>0</v>
      </c>
      <c r="X179" s="164">
        <v>0</v>
      </c>
      <c r="Y179" s="164">
        <f>X179*K179</f>
        <v>0</v>
      </c>
      <c r="Z179" s="164">
        <v>0</v>
      </c>
      <c r="AA179" s="165">
        <f>Z179*K179</f>
        <v>0</v>
      </c>
      <c r="AR179" s="18" t="s">
        <v>616</v>
      </c>
      <c r="AT179" s="18" t="s">
        <v>147</v>
      </c>
      <c r="AU179" s="18" t="s">
        <v>84</v>
      </c>
      <c r="AY179" s="18" t="s">
        <v>146</v>
      </c>
      <c r="BE179" s="105">
        <f>IF(U179="základná",N179,0)</f>
        <v>0</v>
      </c>
      <c r="BF179" s="105">
        <f>IF(U179="znížená",N179,0)</f>
        <v>0</v>
      </c>
      <c r="BG179" s="105">
        <f>IF(U179="zákl. prenesená",N179,0)</f>
        <v>0</v>
      </c>
      <c r="BH179" s="105">
        <f>IF(U179="zníž. prenesená",N179,0)</f>
        <v>0</v>
      </c>
      <c r="BI179" s="105">
        <f>IF(U179="nulová",N179,0)</f>
        <v>0</v>
      </c>
      <c r="BJ179" s="18" t="s">
        <v>125</v>
      </c>
      <c r="BK179" s="105">
        <f>ROUND(L179*K179,2)</f>
        <v>0</v>
      </c>
      <c r="BL179" s="18" t="s">
        <v>616</v>
      </c>
      <c r="BM179" s="18" t="s">
        <v>621</v>
      </c>
    </row>
    <row r="180" spans="2:65" s="1" customFormat="1" ht="16.5" customHeight="1">
      <c r="B180" s="131"/>
      <c r="C180" s="159" t="s">
        <v>622</v>
      </c>
      <c r="D180" s="159" t="s">
        <v>147</v>
      </c>
      <c r="E180" s="160" t="s">
        <v>623</v>
      </c>
      <c r="F180" s="239" t="s">
        <v>624</v>
      </c>
      <c r="G180" s="239"/>
      <c r="H180" s="239"/>
      <c r="I180" s="239"/>
      <c r="J180" s="161" t="s">
        <v>180</v>
      </c>
      <c r="K180" s="162">
        <v>8</v>
      </c>
      <c r="L180" s="240">
        <v>0</v>
      </c>
      <c r="M180" s="240"/>
      <c r="N180" s="241">
        <f>ROUND(L180*K180,2)</f>
        <v>0</v>
      </c>
      <c r="O180" s="241"/>
      <c r="P180" s="241"/>
      <c r="Q180" s="241"/>
      <c r="R180" s="134"/>
      <c r="T180" s="163" t="s">
        <v>5</v>
      </c>
      <c r="U180" s="43" t="s">
        <v>43</v>
      </c>
      <c r="V180" s="35"/>
      <c r="W180" s="164">
        <f>V180*K180</f>
        <v>0</v>
      </c>
      <c r="X180" s="164">
        <v>0</v>
      </c>
      <c r="Y180" s="164">
        <f>X180*K180</f>
        <v>0</v>
      </c>
      <c r="Z180" s="164">
        <v>0</v>
      </c>
      <c r="AA180" s="165">
        <f>Z180*K180</f>
        <v>0</v>
      </c>
      <c r="AR180" s="18" t="s">
        <v>616</v>
      </c>
      <c r="AT180" s="18" t="s">
        <v>147</v>
      </c>
      <c r="AU180" s="18" t="s">
        <v>84</v>
      </c>
      <c r="AY180" s="18" t="s">
        <v>146</v>
      </c>
      <c r="BE180" s="105">
        <f>IF(U180="základná",N180,0)</f>
        <v>0</v>
      </c>
      <c r="BF180" s="105">
        <f>IF(U180="znížená",N180,0)</f>
        <v>0</v>
      </c>
      <c r="BG180" s="105">
        <f>IF(U180="zákl. prenesená",N180,0)</f>
        <v>0</v>
      </c>
      <c r="BH180" s="105">
        <f>IF(U180="zníž. prenesená",N180,0)</f>
        <v>0</v>
      </c>
      <c r="BI180" s="105">
        <f>IF(U180="nulová",N180,0)</f>
        <v>0</v>
      </c>
      <c r="BJ180" s="18" t="s">
        <v>125</v>
      </c>
      <c r="BK180" s="105">
        <f>ROUND(L180*K180,2)</f>
        <v>0</v>
      </c>
      <c r="BL180" s="18" t="s">
        <v>616</v>
      </c>
      <c r="BM180" s="18" t="s">
        <v>625</v>
      </c>
    </row>
    <row r="181" spans="2:65" s="1" customFormat="1" ht="25.5" customHeight="1">
      <c r="B181" s="131"/>
      <c r="C181" s="159" t="s">
        <v>626</v>
      </c>
      <c r="D181" s="159" t="s">
        <v>147</v>
      </c>
      <c r="E181" s="160" t="s">
        <v>627</v>
      </c>
      <c r="F181" s="239" t="s">
        <v>628</v>
      </c>
      <c r="G181" s="239"/>
      <c r="H181" s="239"/>
      <c r="I181" s="239"/>
      <c r="J181" s="161" t="s">
        <v>180</v>
      </c>
      <c r="K181" s="162">
        <v>46</v>
      </c>
      <c r="L181" s="240">
        <v>0</v>
      </c>
      <c r="M181" s="240"/>
      <c r="N181" s="241">
        <f>ROUND(L181*K181,2)</f>
        <v>0</v>
      </c>
      <c r="O181" s="241"/>
      <c r="P181" s="241"/>
      <c r="Q181" s="241"/>
      <c r="R181" s="134"/>
      <c r="T181" s="163" t="s">
        <v>5</v>
      </c>
      <c r="U181" s="43" t="s">
        <v>43</v>
      </c>
      <c r="V181" s="35"/>
      <c r="W181" s="164">
        <f>V181*K181</f>
        <v>0</v>
      </c>
      <c r="X181" s="164">
        <v>0</v>
      </c>
      <c r="Y181" s="164">
        <f>X181*K181</f>
        <v>0</v>
      </c>
      <c r="Z181" s="164">
        <v>0</v>
      </c>
      <c r="AA181" s="165">
        <f>Z181*K181</f>
        <v>0</v>
      </c>
      <c r="AR181" s="18" t="s">
        <v>616</v>
      </c>
      <c r="AT181" s="18" t="s">
        <v>147</v>
      </c>
      <c r="AU181" s="18" t="s">
        <v>84</v>
      </c>
      <c r="AY181" s="18" t="s">
        <v>146</v>
      </c>
      <c r="BE181" s="105">
        <f>IF(U181="základná",N181,0)</f>
        <v>0</v>
      </c>
      <c r="BF181" s="105">
        <f>IF(U181="znížená",N181,0)</f>
        <v>0</v>
      </c>
      <c r="BG181" s="105">
        <f>IF(U181="zákl. prenesená",N181,0)</f>
        <v>0</v>
      </c>
      <c r="BH181" s="105">
        <f>IF(U181="zníž. prenesená",N181,0)</f>
        <v>0</v>
      </c>
      <c r="BI181" s="105">
        <f>IF(U181="nulová",N181,0)</f>
        <v>0</v>
      </c>
      <c r="BJ181" s="18" t="s">
        <v>125</v>
      </c>
      <c r="BK181" s="105">
        <f>ROUND(L181*K181,2)</f>
        <v>0</v>
      </c>
      <c r="BL181" s="18" t="s">
        <v>616</v>
      </c>
      <c r="BM181" s="18" t="s">
        <v>629</v>
      </c>
    </row>
    <row r="182" spans="2:65" s="1" customFormat="1" ht="6.95" customHeight="1">
      <c r="B182" s="58"/>
      <c r="C182" s="59"/>
      <c r="D182" s="59"/>
      <c r="E182" s="59"/>
      <c r="F182" s="59"/>
      <c r="G182" s="59"/>
      <c r="H182" s="59"/>
      <c r="I182" s="59"/>
      <c r="J182" s="59"/>
      <c r="K182" s="59"/>
      <c r="L182" s="59"/>
      <c r="M182" s="59"/>
      <c r="N182" s="59"/>
      <c r="O182" s="59"/>
      <c r="P182" s="59"/>
      <c r="Q182" s="59"/>
      <c r="R182" s="60"/>
    </row>
  </sheetData>
  <mergeCells count="245">
    <mergeCell ref="H1:K1"/>
    <mergeCell ref="S2:AC2"/>
    <mergeCell ref="N119:Q119"/>
    <mergeCell ref="N120:Q120"/>
    <mergeCell ref="N121:Q121"/>
    <mergeCell ref="N157:Q157"/>
    <mergeCell ref="N177:Q177"/>
    <mergeCell ref="F179:I179"/>
    <mergeCell ref="L179:M179"/>
    <mergeCell ref="N179:Q179"/>
    <mergeCell ref="F180:I180"/>
    <mergeCell ref="L180:M180"/>
    <mergeCell ref="N180:Q180"/>
    <mergeCell ref="F181:I181"/>
    <mergeCell ref="L181:M181"/>
    <mergeCell ref="N181:Q181"/>
    <mergeCell ref="F175:I175"/>
    <mergeCell ref="L175:M175"/>
    <mergeCell ref="N175:Q175"/>
    <mergeCell ref="F176:I176"/>
    <mergeCell ref="L176:M176"/>
    <mergeCell ref="N176:Q176"/>
    <mergeCell ref="F178:I178"/>
    <mergeCell ref="L178:M178"/>
    <mergeCell ref="N178:Q178"/>
    <mergeCell ref="F172:I172"/>
    <mergeCell ref="L172:M172"/>
    <mergeCell ref="N172:Q172"/>
    <mergeCell ref="F173:I173"/>
    <mergeCell ref="L173:M173"/>
    <mergeCell ref="N173:Q173"/>
    <mergeCell ref="F174:I174"/>
    <mergeCell ref="L174:M174"/>
    <mergeCell ref="N174:Q174"/>
    <mergeCell ref="F169:I169"/>
    <mergeCell ref="L169:M169"/>
    <mergeCell ref="N169:Q169"/>
    <mergeCell ref="F170:I170"/>
    <mergeCell ref="L170:M170"/>
    <mergeCell ref="N170:Q170"/>
    <mergeCell ref="F171:I171"/>
    <mergeCell ref="L171:M171"/>
    <mergeCell ref="N171:Q171"/>
    <mergeCell ref="F166:I166"/>
    <mergeCell ref="L166:M166"/>
    <mergeCell ref="N166:Q166"/>
    <mergeCell ref="F167:I167"/>
    <mergeCell ref="L167:M167"/>
    <mergeCell ref="N167:Q167"/>
    <mergeCell ref="F168:I168"/>
    <mergeCell ref="L168:M168"/>
    <mergeCell ref="N168:Q168"/>
    <mergeCell ref="F163:I163"/>
    <mergeCell ref="L163:M163"/>
    <mergeCell ref="N163:Q163"/>
    <mergeCell ref="F164:I164"/>
    <mergeCell ref="L164:M164"/>
    <mergeCell ref="N164:Q164"/>
    <mergeCell ref="F165:I165"/>
    <mergeCell ref="L165:M165"/>
    <mergeCell ref="N165:Q165"/>
    <mergeCell ref="F160:I160"/>
    <mergeCell ref="L160:M160"/>
    <mergeCell ref="N160:Q160"/>
    <mergeCell ref="F161:I161"/>
    <mergeCell ref="L161:M161"/>
    <mergeCell ref="N161:Q161"/>
    <mergeCell ref="F162:I162"/>
    <mergeCell ref="L162:M162"/>
    <mergeCell ref="N162:Q162"/>
    <mergeCell ref="F156:I156"/>
    <mergeCell ref="L156:M156"/>
    <mergeCell ref="N156:Q156"/>
    <mergeCell ref="F158:I158"/>
    <mergeCell ref="L158:M158"/>
    <mergeCell ref="N158:Q158"/>
    <mergeCell ref="F159:I159"/>
    <mergeCell ref="L159:M159"/>
    <mergeCell ref="N159:Q159"/>
    <mergeCell ref="F153:I153"/>
    <mergeCell ref="L153:M153"/>
    <mergeCell ref="N153:Q153"/>
    <mergeCell ref="F154:I154"/>
    <mergeCell ref="L154:M154"/>
    <mergeCell ref="N154:Q154"/>
    <mergeCell ref="F155:I155"/>
    <mergeCell ref="L155:M155"/>
    <mergeCell ref="N155:Q155"/>
    <mergeCell ref="F150:I150"/>
    <mergeCell ref="L150:M150"/>
    <mergeCell ref="N150:Q150"/>
    <mergeCell ref="F151:I151"/>
    <mergeCell ref="L151:M151"/>
    <mergeCell ref="N151:Q151"/>
    <mergeCell ref="F152:I152"/>
    <mergeCell ref="L152:M152"/>
    <mergeCell ref="N152:Q152"/>
    <mergeCell ref="F147:I147"/>
    <mergeCell ref="L147:M147"/>
    <mergeCell ref="N147:Q147"/>
    <mergeCell ref="F148:I148"/>
    <mergeCell ref="L148:M148"/>
    <mergeCell ref="N148:Q148"/>
    <mergeCell ref="F149:I149"/>
    <mergeCell ref="L149:M149"/>
    <mergeCell ref="N149:Q149"/>
    <mergeCell ref="F144:I144"/>
    <mergeCell ref="L144:M144"/>
    <mergeCell ref="N144:Q144"/>
    <mergeCell ref="F145:I145"/>
    <mergeCell ref="L145:M145"/>
    <mergeCell ref="N145:Q145"/>
    <mergeCell ref="F146:I146"/>
    <mergeCell ref="L146:M146"/>
    <mergeCell ref="N146:Q146"/>
    <mergeCell ref="F141:I141"/>
    <mergeCell ref="L141:M141"/>
    <mergeCell ref="N141:Q141"/>
    <mergeCell ref="F142:I142"/>
    <mergeCell ref="L142:M142"/>
    <mergeCell ref="N142:Q142"/>
    <mergeCell ref="F143:I143"/>
    <mergeCell ref="L143:M143"/>
    <mergeCell ref="N143:Q143"/>
    <mergeCell ref="F138:I138"/>
    <mergeCell ref="L138:M138"/>
    <mergeCell ref="N138:Q138"/>
    <mergeCell ref="F139:I139"/>
    <mergeCell ref="L139:M139"/>
    <mergeCell ref="N139:Q139"/>
    <mergeCell ref="F140:I140"/>
    <mergeCell ref="L140:M140"/>
    <mergeCell ref="N140:Q140"/>
    <mergeCell ref="F135:I135"/>
    <mergeCell ref="L135:M135"/>
    <mergeCell ref="N135:Q135"/>
    <mergeCell ref="F136:I136"/>
    <mergeCell ref="L136:M136"/>
    <mergeCell ref="N136:Q136"/>
    <mergeCell ref="F137:I137"/>
    <mergeCell ref="L137:M137"/>
    <mergeCell ref="N137:Q137"/>
    <mergeCell ref="F132:I132"/>
    <mergeCell ref="L132:M132"/>
    <mergeCell ref="N132:Q132"/>
    <mergeCell ref="F133:I133"/>
    <mergeCell ref="L133:M133"/>
    <mergeCell ref="N133:Q133"/>
    <mergeCell ref="F134:I134"/>
    <mergeCell ref="L134:M134"/>
    <mergeCell ref="N134:Q134"/>
    <mergeCell ref="F129:I129"/>
    <mergeCell ref="L129:M129"/>
    <mergeCell ref="N129:Q129"/>
    <mergeCell ref="F130:I130"/>
    <mergeCell ref="L130:M130"/>
    <mergeCell ref="N130:Q130"/>
    <mergeCell ref="F131:I131"/>
    <mergeCell ref="L131:M131"/>
    <mergeCell ref="N131:Q131"/>
    <mergeCell ref="F126:I126"/>
    <mergeCell ref="L126:M126"/>
    <mergeCell ref="N126:Q126"/>
    <mergeCell ref="F127:I127"/>
    <mergeCell ref="L127:M127"/>
    <mergeCell ref="N127:Q127"/>
    <mergeCell ref="F128:I128"/>
    <mergeCell ref="L128:M128"/>
    <mergeCell ref="N128:Q128"/>
    <mergeCell ref="F123:I123"/>
    <mergeCell ref="L123:M123"/>
    <mergeCell ref="N123:Q123"/>
    <mergeCell ref="F124:I124"/>
    <mergeCell ref="L124:M124"/>
    <mergeCell ref="N124:Q124"/>
    <mergeCell ref="F125:I125"/>
    <mergeCell ref="L125:M125"/>
    <mergeCell ref="N125:Q125"/>
    <mergeCell ref="F110:P110"/>
    <mergeCell ref="F111:P111"/>
    <mergeCell ref="M113:P113"/>
    <mergeCell ref="M115:Q115"/>
    <mergeCell ref="M116:Q116"/>
    <mergeCell ref="F118:I118"/>
    <mergeCell ref="L118:M118"/>
    <mergeCell ref="N118:Q118"/>
    <mergeCell ref="F122:I122"/>
    <mergeCell ref="L122:M122"/>
    <mergeCell ref="N122:Q122"/>
    <mergeCell ref="D97:H97"/>
    <mergeCell ref="N97:Q97"/>
    <mergeCell ref="D98:H98"/>
    <mergeCell ref="N98:Q98"/>
    <mergeCell ref="D99:H99"/>
    <mergeCell ref="N99:Q99"/>
    <mergeCell ref="N100:Q100"/>
    <mergeCell ref="L102:Q102"/>
    <mergeCell ref="C108:Q108"/>
    <mergeCell ref="N89:Q89"/>
    <mergeCell ref="N90:Q90"/>
    <mergeCell ref="N91:Q91"/>
    <mergeCell ref="N92:Q92"/>
    <mergeCell ref="N94:Q94"/>
    <mergeCell ref="D95:H95"/>
    <mergeCell ref="N95:Q95"/>
    <mergeCell ref="D96:H96"/>
    <mergeCell ref="N96:Q96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C2:Q2"/>
    <mergeCell ref="C4:Q4"/>
    <mergeCell ref="F6:P6"/>
    <mergeCell ref="F7:P7"/>
    <mergeCell ref="O9:P9"/>
    <mergeCell ref="O11:P11"/>
    <mergeCell ref="O12:P12"/>
    <mergeCell ref="O14:P14"/>
    <mergeCell ref="E15:L15"/>
    <mergeCell ref="O15:P15"/>
  </mergeCells>
  <dataValidations count="2">
    <dataValidation type="list" allowBlank="1" showInputMessage="1" showErrorMessage="1" error="Povolené sú hodnoty K, M." sqref="D182">
      <formula1>"K, M"</formula1>
    </dataValidation>
    <dataValidation type="list" allowBlank="1" showInputMessage="1" showErrorMessage="1" error="Povolené sú hodnoty základná, znížená, nulová." sqref="U182">
      <formula1>"základná, znížená, nulová"</formula1>
    </dataValidation>
  </dataValidations>
  <hyperlinks>
    <hyperlink ref="F1:G1" location="C2" display="1) Krycí list rozpočtu"/>
    <hyperlink ref="H1:K1" location="C86" display="2) Rekapitulácia rozpočtu"/>
    <hyperlink ref="L1" location="C119" display="3) Rozpočet"/>
    <hyperlink ref="S1:T1" location="'Rekapitulácia stavby'!C2" display="Rekapitulácia stavby"/>
  </hyperlinks>
  <pageMargins left="0.58333330000000005" right="0.58333330000000005" top="0.5" bottom="0.46666669999999999" header="0" footer="0"/>
  <pageSetup paperSize="9" fitToHeight="100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4</vt:i4>
      </vt:variant>
      <vt:variant>
        <vt:lpstr>Pomenované rozsahy</vt:lpstr>
      </vt:variant>
      <vt:variant>
        <vt:i4>8</vt:i4>
      </vt:variant>
    </vt:vector>
  </HeadingPairs>
  <TitlesOfParts>
    <vt:vector size="12" baseType="lpstr">
      <vt:lpstr>Rekapitulácia stavby</vt:lpstr>
      <vt:lpstr>01 - Vnútorná kanalizácia...</vt:lpstr>
      <vt:lpstr>02 - Ústredné kúrenie</vt:lpstr>
      <vt:lpstr>03 - Elektroinštalácia</vt:lpstr>
      <vt:lpstr>'01 - Vnútorná kanalizácia...'!Názvy_tlače</vt:lpstr>
      <vt:lpstr>'02 - Ústredné kúrenie'!Názvy_tlače</vt:lpstr>
      <vt:lpstr>'03 - Elektroinštalácia'!Názvy_tlače</vt:lpstr>
      <vt:lpstr>'Rekapitulácia stavby'!Názvy_tlače</vt:lpstr>
      <vt:lpstr>'01 - Vnútorná kanalizácia...'!Oblasť_tlače</vt:lpstr>
      <vt:lpstr>'02 - Ústredné kúrenie'!Oblasť_tlače</vt:lpstr>
      <vt:lpstr>'03 - Elektroinštalácia'!Oblasť_tlače</vt:lpstr>
      <vt:lpstr>'Rekapitulácia stavby'!Oblasť_tlače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PC-JANOSIKOVAG1\uzivatel</dc:creator>
  <cp:lastModifiedBy>Stavby</cp:lastModifiedBy>
  <dcterms:created xsi:type="dcterms:W3CDTF">2019-06-25T19:28:33Z</dcterms:created>
  <dcterms:modified xsi:type="dcterms:W3CDTF">2019-07-01T12:55:37Z</dcterms:modified>
</cp:coreProperties>
</file>